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Por Universidades/"/>
    </mc:Choice>
  </mc:AlternateContent>
  <xr:revisionPtr revIDLastSave="888" documentId="8_{08824D9A-0538-4CFF-B12C-1D720D5BBE4E}" xr6:coauthVersionLast="47" xr6:coauthVersionMax="47" xr10:uidLastSave="{CB7DC3FE-D78E-43D1-A523-DE33B95C16DD}"/>
  <bookViews>
    <workbookView xWindow="-120" yWindow="-120" windowWidth="25440" windowHeight="15270" firstSheet="19" activeTab="23" xr2:uid="{C8E039DD-06E9-48C8-ABC3-3A554A6DB27F}"/>
  </bookViews>
  <sheets>
    <sheet name="Medical Education" sheetId="1" r:id="rId1"/>
    <sheet name="Creativity" sheetId="2" r:id="rId2"/>
    <sheet name="International Estudents" sheetId="3" r:id="rId3"/>
    <sheet name="Learning Styles" sheetId="4" r:id="rId4"/>
    <sheet name="Engineering Education" sheetId="5" r:id="rId5"/>
    <sheet name="Computational Thinking" sheetId="6" r:id="rId6"/>
    <sheet name="Academic Development" sheetId="7" r:id="rId7"/>
    <sheet name="Assurance of Learning" sheetId="8" r:id="rId8"/>
    <sheet name="Student Evaluation Of Teaching" sheetId="9" r:id="rId9"/>
    <sheet name="Teacher Education" sheetId="10" r:id="rId10"/>
    <sheet name="Critical Thinking" sheetId="11" r:id="rId11"/>
    <sheet name="History Education" sheetId="12" r:id="rId12"/>
    <sheet name="Geography Education" sheetId="13" r:id="rId13"/>
    <sheet name="Mixed Methods Research" sheetId="14" r:id="rId14"/>
    <sheet name="Economic Education" sheetId="15" r:id="rId15"/>
    <sheet name="Higher Education" sheetId="16" r:id="rId16"/>
    <sheet name="Transformative Learning" sheetId="17" r:id="rId17"/>
    <sheet name="Open Education Resources" sheetId="18" r:id="rId18"/>
    <sheet name="Science Education" sheetId="19" r:id="rId19"/>
    <sheet name="Self-Regulated Learning" sheetId="20" r:id="rId20"/>
    <sheet name="Digital Learning" sheetId="21" r:id="rId21"/>
    <sheet name="School Leadership" sheetId="22" r:id="rId22"/>
    <sheet name="Intergenerational Mobility" sheetId="23" r:id="rId23"/>
    <sheet name="Critical Pedagogy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<sst xmlns="http://schemas.openxmlformats.org/spreadsheetml/2006/main" count="408" uniqueCount="175">
  <si>
    <t>Organization</t>
  </si>
  <si>
    <t>WoS Documents</t>
  </si>
  <si>
    <t>Times Cited</t>
  </si>
  <si>
    <t>CNCI</t>
  </si>
  <si>
    <t>% Docs in Top 1%</t>
  </si>
  <si>
    <t>Highly Cited Papers</t>
  </si>
  <si>
    <t>Docs in Q1 Journals</t>
  </si>
  <si>
    <t xml:space="preserve"> Harvard UniversityHarvard University</t>
  </si>
  <si>
    <t>Harvard Medical School</t>
  </si>
  <si>
    <t>University of California System</t>
  </si>
  <si>
    <t>University of London</t>
  </si>
  <si>
    <t>Imperial College London</t>
  </si>
  <si>
    <t>University System of Ohio</t>
  </si>
  <si>
    <t>University of California San Francisco</t>
  </si>
  <si>
    <t>University of Texas System</t>
  </si>
  <si>
    <t>Nanyang Technological University</t>
  </si>
  <si>
    <t>Tulane University</t>
  </si>
  <si>
    <t>University of Graz</t>
  </si>
  <si>
    <t xml:space="preserve"> Pennsylvania Commonwealth System of Higher Education (PCSHE)</t>
  </si>
  <si>
    <t>Pennsylvania State University</t>
  </si>
  <si>
    <t>Pennsylvania State University - University Park</t>
  </si>
  <si>
    <t>University of Connecticut</t>
  </si>
  <si>
    <t>University of Wroclaw</t>
  </si>
  <si>
    <t>University of Munster</t>
  </si>
  <si>
    <t>Yale University</t>
  </si>
  <si>
    <t>University of Pennsylvania</t>
  </si>
  <si>
    <t>Harvard University</t>
  </si>
  <si>
    <t>University of Queensland</t>
  </si>
  <si>
    <t>University College London</t>
  </si>
  <si>
    <t>University of Oxford</t>
  </si>
  <si>
    <t>University of Sydney</t>
  </si>
  <si>
    <t>Monash University</t>
  </si>
  <si>
    <t>Beijing Normal University</t>
  </si>
  <si>
    <t>Deakin University</t>
  </si>
  <si>
    <t>Education University of Hong Kong (EdUHK)</t>
  </si>
  <si>
    <t>East China Normal University</t>
  </si>
  <si>
    <t>Zhejiang University</t>
  </si>
  <si>
    <t>Shiraz University of Medical Science</t>
  </si>
  <si>
    <t>University of Padua</t>
  </si>
  <si>
    <t>Tehran University of Medical Sciences</t>
  </si>
  <si>
    <t>Universidade de Lisboa</t>
  </si>
  <si>
    <t>University of Georgia</t>
  </si>
  <si>
    <t>University System of Georgia</t>
  </si>
  <si>
    <t>INESC-ID</t>
  </si>
  <si>
    <t>Jilin University</t>
  </si>
  <si>
    <t>Chinese Academy of Sciences</t>
  </si>
  <si>
    <t>Purdue University</t>
  </si>
  <si>
    <t>Purdue University System</t>
  </si>
  <si>
    <t>State University System of Florida</t>
  </si>
  <si>
    <t>Virginia Polytechnic Institute &amp; State University</t>
  </si>
  <si>
    <t>Florida International University</t>
  </si>
  <si>
    <t>University of San Diego</t>
  </si>
  <si>
    <t>Utah System of Higher Education</t>
  </si>
  <si>
    <t>Utah State University</t>
  </si>
  <si>
    <t>University of Colorado Boulder</t>
  </si>
  <si>
    <t>University of Hong Kong</t>
  </si>
  <si>
    <t>Michigan State University</t>
  </si>
  <si>
    <t>University of Illinois System</t>
  </si>
  <si>
    <t>Tufts University</t>
  </si>
  <si>
    <t>National Taiwan Normal University</t>
  </si>
  <si>
    <t>University of California Los Angeles</t>
  </si>
  <si>
    <t>University of Illinois Chicago</t>
  </si>
  <si>
    <t>Chinese University of Hong Kong</t>
  </si>
  <si>
    <t>University of Edinburgh</t>
  </si>
  <si>
    <t>University of Michigan</t>
  </si>
  <si>
    <t>University of Michigan System</t>
  </si>
  <si>
    <t>McMaster University</t>
  </si>
  <si>
    <t>University of Cape Town</t>
  </si>
  <si>
    <t>Utrecht University</t>
  </si>
  <si>
    <t>Universidade Europeia</t>
  </si>
  <si>
    <t>Rutgers University New Brunswick</t>
  </si>
  <si>
    <t>Rutgers University Newark</t>
  </si>
  <si>
    <t>Rutgers University System</t>
  </si>
  <si>
    <t>Wageningen University &amp; Research</t>
  </si>
  <si>
    <t>Brigham Young University</t>
  </si>
  <si>
    <t>Babson College</t>
  </si>
  <si>
    <t>University of Granada</t>
  </si>
  <si>
    <t>Universidad de Huelva</t>
  </si>
  <si>
    <t>Universidad de Especialidades Espiritu Santo</t>
  </si>
  <si>
    <t>Universidad de Almeria</t>
  </si>
  <si>
    <t>Weizmann Institute of Science</t>
  </si>
  <si>
    <t>University of Ottawa</t>
  </si>
  <si>
    <t>Pennsylvania Commonwealth System of Higher Education (PCSHE)</t>
  </si>
  <si>
    <t>California State University System</t>
  </si>
  <si>
    <t>Boston University</t>
  </si>
  <si>
    <t>Ruprecht Karls University Heidelberg</t>
  </si>
  <si>
    <t>University of California Irvine</t>
  </si>
  <si>
    <t>University of Virginia</t>
  </si>
  <si>
    <t>New York University</t>
  </si>
  <si>
    <t>Stanford University</t>
  </si>
  <si>
    <t>University of Murcia</t>
  </si>
  <si>
    <t>University of Oregon</t>
  </si>
  <si>
    <t>University of Colorado System</t>
  </si>
  <si>
    <t>Smithsonian Tropical Research Institute</t>
  </si>
  <si>
    <t>CSIRO Oceans &amp; Atmosphere</t>
  </si>
  <si>
    <t>Commonwealth Scientific &amp; Industrial Research Organisation (CSIRO)</t>
  </si>
  <si>
    <t>Smithsonian Institution</t>
  </si>
  <si>
    <t>Universidad de Valladolid</t>
  </si>
  <si>
    <t>University of Miami</t>
  </si>
  <si>
    <t>Texas State University System</t>
  </si>
  <si>
    <t>Texas State University San Marcos</t>
  </si>
  <si>
    <t>University of British Columbia</t>
  </si>
  <si>
    <t>University of Chester</t>
  </si>
  <si>
    <t>University of Cincinnati</t>
  </si>
  <si>
    <t>New Mexico State University</t>
  </si>
  <si>
    <t>University of Management &amp; Technology (UMT)</t>
  </si>
  <si>
    <t>Ajman University</t>
  </si>
  <si>
    <t>University of Nebraska System</t>
  </si>
  <si>
    <t>University of Dunaujvaros</t>
  </si>
  <si>
    <t>University of Istvan Szechenyi</t>
  </si>
  <si>
    <t>University of Debrecen</t>
  </si>
  <si>
    <t>Shenzhen University</t>
  </si>
  <si>
    <t>Budapest University of Technology &amp; Economics</t>
  </si>
  <si>
    <t>University of Pannonia</t>
  </si>
  <si>
    <t>Hong Kong Polytechnic University</t>
  </si>
  <si>
    <t>Shenzhen Polytechnic University</t>
  </si>
  <si>
    <t>The Chinese University of Hong Kong, Shenzhen</t>
  </si>
  <si>
    <t>Agricultural University Krakow</t>
  </si>
  <si>
    <t>Cracow University of Economics</t>
  </si>
  <si>
    <t>Drexel University</t>
  </si>
  <si>
    <t>Erasmus University Rotterdam</t>
  </si>
  <si>
    <t>Erasmus University Rotterdam - Excl Erasmus MC</t>
  </si>
  <si>
    <t>City University London</t>
  </si>
  <si>
    <t>Universidad Rey Juan Carlos</t>
  </si>
  <si>
    <t>Ministry of Education &amp; Science of Ukraine</t>
  </si>
  <si>
    <t>National University of Life &amp; Environmental Sciences of Ukraine</t>
  </si>
  <si>
    <t>Universidade de Coimbra</t>
  </si>
  <si>
    <t>University of Wollongong</t>
  </si>
  <si>
    <t>Universidade de Aveiro</t>
  </si>
  <si>
    <t>University of Manitoba</t>
  </si>
  <si>
    <t>Cardiff University</t>
  </si>
  <si>
    <t>University of Kentucky</t>
  </si>
  <si>
    <t>North Carolina State University</t>
  </si>
  <si>
    <t>Leibniz University Hannover</t>
  </si>
  <si>
    <t>Lund University</t>
  </si>
  <si>
    <t>Western Sydney University</t>
  </si>
  <si>
    <t>University of Salamanca</t>
  </si>
  <si>
    <t>Universidad Internacional de La Rioja (UNIR)</t>
  </si>
  <si>
    <t>Anadolu University</t>
  </si>
  <si>
    <t>University of South Carolina Columbia</t>
  </si>
  <si>
    <t>University of South Carolina System</t>
  </si>
  <si>
    <t>University of South Africa</t>
  </si>
  <si>
    <t>University of North Texas Denton</t>
  </si>
  <si>
    <t xml:space="preserve"> State University System of Florida</t>
  </si>
  <si>
    <t>University of North Carolina</t>
  </si>
  <si>
    <t>Australian Catholic University</t>
  </si>
  <si>
    <t>University of Texas Austin</t>
  </si>
  <si>
    <t>University of Munich</t>
  </si>
  <si>
    <t>Indiana University System</t>
  </si>
  <si>
    <t>Indiana University Bloomington</t>
  </si>
  <si>
    <t>University of California Santa Barbara</t>
  </si>
  <si>
    <t>Ohio State University</t>
  </si>
  <si>
    <t>Universiti Pendidikan Sultan Idris</t>
  </si>
  <si>
    <t>Universiti Utara Malaysia</t>
  </si>
  <si>
    <t>University of Tun Hussein Onn Malaysia</t>
  </si>
  <si>
    <t>EDHEC Business School</t>
  </si>
  <si>
    <t>UCL Institute of Education</t>
  </si>
  <si>
    <t>Brown University</t>
  </si>
  <si>
    <t>National Bureau of Economic Research</t>
  </si>
  <si>
    <t>London School Economics &amp; Political Science</t>
  </si>
  <si>
    <t>IZA Institute Labor Economics</t>
  </si>
  <si>
    <t>Columbia University</t>
  </si>
  <si>
    <t>Delft University of Technology</t>
  </si>
  <si>
    <t>University of Cambridge</t>
  </si>
  <si>
    <t>Swinburne University of Technology</t>
  </si>
  <si>
    <t>Newcastle University - UK</t>
  </si>
  <si>
    <t>Keimyung University</t>
  </si>
  <si>
    <t>University of Neuchatel</t>
  </si>
  <si>
    <t>Queensland University of Technology (QUT)</t>
  </si>
  <si>
    <t>University of Groningen</t>
  </si>
  <si>
    <t>Universidad Politecnica de Madrid</t>
  </si>
  <si>
    <t>Ottawa Hospital Research Institute</t>
  </si>
  <si>
    <t>Babes Bolyai University from Cluj</t>
  </si>
  <si>
    <t>University of WarwickUniversity of Warwick</t>
  </si>
  <si>
    <t>University of ViennaUniversity of Vienna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</si>
</sst>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2" borderId="0" xfId="0" applyFont="1" applyFill="1"/>
    <xf numFmtId="15" fontId="0" fillId="0" borderId="0" xfId="0" applyNumberFormat="1"/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3" borderId="0" xfId="0" applyFont="1" applyFill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A037F-DA5F-43C8-A148-61DE539D9C41}">
  <sheetPr codeName="Hoja1"/>
  <dimension ref="A1:G11"/>
  <sheetViews>
    <sheetView workbookViewId="0">
      <selection activeCell="J4" sqref="J4"/>
    </sheetView>
  </sheetViews>
  <sheetFormatPr baseColWidth="10" defaultRowHeight="15.75" x14ac:dyDescent="0.25"/>
  <cols>
    <col min="1" max="1" width="34.42578125" style="1" customWidth="1"/>
    <col min="2" max="2" width="20.7109375" style="1" customWidth="1"/>
    <col min="3" max="3" width="12.42578125" style="1" customWidth="1"/>
    <col min="4" max="4" width="11.42578125" style="1"/>
    <col min="5" max="5" width="17.5703125" style="1" customWidth="1"/>
    <col min="6" max="6" width="18" style="1" customWidth="1"/>
    <col min="7" max="7" width="18.85546875" style="1" customWidth="1"/>
    <col min="8" max="16384" width="11.42578125" style="1"/>
  </cols>
  <sheetData>
    <row r="1" spans="1: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25">
      <c r="A2" s="2" t="s">
        <v>9</v>
      </c>
      <c r="B2" s="4">
        <v>140</v>
      </c>
      <c r="C2" s="4">
        <v>1.8180000000000001</v>
      </c>
      <c r="D2" s="4">
        <v>1.72</v>
      </c>
      <c r="E2" s="5">
        <v>2.86E-2</v>
      </c>
      <c r="F2" s="4">
        <v>6</v>
      </c>
      <c r="G2" s="4">
        <v>70</v>
      </c>
    </row>
    <row r="3" spans="1:7" x14ac:dyDescent="0.25">
      <c r="A3" s="2" t="s">
        <v>7</v>
      </c>
      <c r="B3" s="4">
        <v>131</v>
      </c>
      <c r="C3" s="4">
        <v>1.7649999999999999</v>
      </c>
      <c r="D3" s="4">
        <v>1.35</v>
      </c>
      <c r="E3" s="5">
        <v>7.6E-3</v>
      </c>
      <c r="F3" s="4">
        <v>3</v>
      </c>
      <c r="G3" s="4">
        <v>63</v>
      </c>
    </row>
    <row r="4" spans="1:7" x14ac:dyDescent="0.25">
      <c r="A4" s="2" t="s">
        <v>10</v>
      </c>
      <c r="B4" s="4">
        <v>146</v>
      </c>
      <c r="C4" s="4">
        <v>1.681</v>
      </c>
      <c r="D4" s="4">
        <v>1.41</v>
      </c>
      <c r="E4" s="5">
        <v>2.0500000000000001E-2</v>
      </c>
      <c r="F4" s="4">
        <v>5</v>
      </c>
      <c r="G4" s="4">
        <v>73</v>
      </c>
    </row>
    <row r="5" spans="1:7" x14ac:dyDescent="0.25">
      <c r="A5" s="2" t="s">
        <v>11</v>
      </c>
      <c r="B5" s="4">
        <v>62</v>
      </c>
      <c r="C5" s="4">
        <v>1.0449999999999999</v>
      </c>
      <c r="D5" s="4">
        <v>1.5</v>
      </c>
      <c r="E5" s="5">
        <v>1.61E-2</v>
      </c>
      <c r="F5" s="4">
        <v>1</v>
      </c>
      <c r="G5" s="4">
        <v>38</v>
      </c>
    </row>
    <row r="6" spans="1:7" x14ac:dyDescent="0.25">
      <c r="A6" s="2" t="s">
        <v>12</v>
      </c>
      <c r="B6" s="4">
        <v>107</v>
      </c>
      <c r="C6" s="4">
        <v>1.0129999999999999</v>
      </c>
      <c r="D6" s="4">
        <v>1.08</v>
      </c>
      <c r="E6" s="5">
        <v>1.8700000000000001E-2</v>
      </c>
      <c r="F6" s="4">
        <v>2</v>
      </c>
      <c r="G6" s="4">
        <v>45</v>
      </c>
    </row>
    <row r="7" spans="1:7" x14ac:dyDescent="0.25">
      <c r="A7" s="2" t="s">
        <v>8</v>
      </c>
      <c r="B7" s="4">
        <v>72</v>
      </c>
      <c r="C7" s="4">
        <v>972</v>
      </c>
      <c r="D7" s="4">
        <v>1.25</v>
      </c>
      <c r="E7" s="6">
        <v>0</v>
      </c>
      <c r="F7" s="4">
        <v>1</v>
      </c>
      <c r="G7" s="4">
        <v>44</v>
      </c>
    </row>
    <row r="8" spans="1:7" x14ac:dyDescent="0.25">
      <c r="A8" s="2" t="s">
        <v>13</v>
      </c>
      <c r="B8" s="4">
        <v>55</v>
      </c>
      <c r="C8" s="4">
        <v>916</v>
      </c>
      <c r="D8" s="4">
        <v>2.02</v>
      </c>
      <c r="E8" s="5">
        <v>7.2700000000000001E-2</v>
      </c>
      <c r="F8" s="4">
        <v>4</v>
      </c>
      <c r="G8" s="4">
        <v>29</v>
      </c>
    </row>
    <row r="9" spans="1:7" x14ac:dyDescent="0.25">
      <c r="A9" s="2" t="s">
        <v>14</v>
      </c>
      <c r="B9" s="4">
        <v>89</v>
      </c>
      <c r="C9" s="4">
        <v>765</v>
      </c>
      <c r="D9" s="4">
        <v>1.19</v>
      </c>
      <c r="E9" s="6">
        <v>0</v>
      </c>
      <c r="F9" s="4">
        <v>0</v>
      </c>
      <c r="G9" s="4">
        <v>39</v>
      </c>
    </row>
    <row r="10" spans="1:7" x14ac:dyDescent="0.25">
      <c r="A10" s="2" t="s">
        <v>15</v>
      </c>
      <c r="B10" s="4">
        <v>39</v>
      </c>
      <c r="C10" s="4">
        <v>728</v>
      </c>
      <c r="D10" s="4">
        <v>2.02</v>
      </c>
      <c r="E10" s="6">
        <v>0</v>
      </c>
      <c r="F10" s="4">
        <v>0</v>
      </c>
      <c r="G10" s="4">
        <v>36</v>
      </c>
    </row>
    <row r="11" spans="1:7" x14ac:dyDescent="0.25">
      <c r="A11" s="2" t="s">
        <v>16</v>
      </c>
      <c r="B11" s="4">
        <v>20</v>
      </c>
      <c r="C11" s="4">
        <v>714</v>
      </c>
      <c r="D11" s="4">
        <v>4.18</v>
      </c>
      <c r="E11" s="6">
        <v>0.15</v>
      </c>
      <c r="F11" s="4">
        <v>3</v>
      </c>
      <c r="G11" s="4">
        <v>3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{4C35C602-A7D4-4C7A-8A2D-2D92E3AB7F03}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C35C602-A7D4-4C7A-8A2D-2D92E3AB7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91604-BEDF-4195-99D3-2CDE308E8E47}">
  <dimension ref="A1:H11"/>
  <sheetViews>
    <sheetView workbookViewId="0">
      <selection activeCell="A12" sqref="A12"/>
    </sheetView>
  </sheetViews>
  <sheetFormatPr baseColWidth="10" defaultRowHeight="15" x14ac:dyDescent="0.25"/>
  <cols>
    <col min="1" max="1" width="60.28515625" customWidth="1"/>
    <col min="2" max="2" width="18" customWidth="1"/>
    <col min="5" max="5" width="17.140625" customWidth="1"/>
    <col min="6" max="7" width="18.42578125" customWidth="1"/>
  </cols>
  <sheetData>
    <row r="1" spans="1:8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8" ht="15.75" x14ac:dyDescent="0.25">
      <c r="A2" s="2" t="s">
        <v>17</v>
      </c>
      <c r="B2" s="4">
        <v>67</v>
      </c>
      <c r="C2" s="4">
        <v>1.081</v>
      </c>
      <c r="D2" s="4">
        <v>2.58</v>
      </c>
      <c r="E2" s="5">
        <v>7.46E-2</v>
      </c>
      <c r="F2" s="4">
        <v>2</v>
      </c>
      <c r="G2" s="4">
        <v>26</v>
      </c>
      <c r="H2" s="8"/>
    </row>
    <row r="3" spans="1:8" ht="15.75" x14ac:dyDescent="0.25">
      <c r="A3" s="2" t="s">
        <v>18</v>
      </c>
      <c r="B3" s="4">
        <v>73</v>
      </c>
      <c r="C3" s="4">
        <v>1.0680000000000001</v>
      </c>
      <c r="D3" s="4">
        <v>2.4500000000000002</v>
      </c>
      <c r="E3" s="5">
        <v>2.7400000000000001E-2</v>
      </c>
      <c r="F3" s="4">
        <v>3</v>
      </c>
      <c r="G3" s="4">
        <v>26</v>
      </c>
      <c r="H3" s="8"/>
    </row>
    <row r="4" spans="1:8" ht="15.75" x14ac:dyDescent="0.25">
      <c r="A4" s="2" t="s">
        <v>19</v>
      </c>
      <c r="B4" s="4">
        <v>65</v>
      </c>
      <c r="C4" s="4">
        <v>1.038</v>
      </c>
      <c r="D4" s="4">
        <v>2.66</v>
      </c>
      <c r="E4" s="5">
        <v>3.0800000000000001E-2</v>
      </c>
      <c r="F4" s="4">
        <v>3</v>
      </c>
      <c r="G4" s="4">
        <v>25</v>
      </c>
      <c r="H4" s="8"/>
    </row>
    <row r="5" spans="1:8" ht="15.75" x14ac:dyDescent="0.25">
      <c r="A5" s="2" t="s">
        <v>20</v>
      </c>
      <c r="B5" s="4">
        <v>60</v>
      </c>
      <c r="C5" s="4">
        <v>1.03</v>
      </c>
      <c r="D5" s="4">
        <v>2.77</v>
      </c>
      <c r="E5" s="5">
        <v>3.3300000000000003E-2</v>
      </c>
      <c r="F5" s="4">
        <v>3</v>
      </c>
      <c r="G5" s="4">
        <v>25</v>
      </c>
      <c r="H5" s="8"/>
    </row>
    <row r="6" spans="1:8" ht="15.75" x14ac:dyDescent="0.25">
      <c r="A6" s="2" t="s">
        <v>21</v>
      </c>
      <c r="B6" s="4">
        <v>76</v>
      </c>
      <c r="C6" s="4">
        <v>855</v>
      </c>
      <c r="D6" s="4">
        <v>1.66</v>
      </c>
      <c r="E6" s="5">
        <v>1.32E-2</v>
      </c>
      <c r="F6" s="4">
        <v>0</v>
      </c>
      <c r="G6" s="4">
        <v>24</v>
      </c>
      <c r="H6" s="8"/>
    </row>
    <row r="7" spans="1:8" ht="15.75" x14ac:dyDescent="0.25">
      <c r="A7" s="2" t="s">
        <v>22</v>
      </c>
      <c r="B7" s="4">
        <v>51</v>
      </c>
      <c r="C7" s="4">
        <v>844</v>
      </c>
      <c r="D7" s="4">
        <v>3.03</v>
      </c>
      <c r="E7" s="5">
        <v>7.8399999999999997E-2</v>
      </c>
      <c r="F7" s="4">
        <v>3</v>
      </c>
      <c r="G7" s="4">
        <v>20</v>
      </c>
      <c r="H7" s="8"/>
    </row>
    <row r="8" spans="1:8" ht="15.75" x14ac:dyDescent="0.25">
      <c r="A8" s="2" t="s">
        <v>23</v>
      </c>
      <c r="B8" s="4">
        <v>32</v>
      </c>
      <c r="C8" s="4">
        <v>770</v>
      </c>
      <c r="D8" s="4">
        <v>3.46</v>
      </c>
      <c r="E8" s="5">
        <v>9.3799999999999994E-2</v>
      </c>
      <c r="F8" s="4">
        <v>2</v>
      </c>
      <c r="G8" s="4">
        <v>10</v>
      </c>
      <c r="H8" s="8"/>
    </row>
    <row r="9" spans="1:8" ht="15.75" x14ac:dyDescent="0.25">
      <c r="A9" s="2" t="s">
        <v>24</v>
      </c>
      <c r="B9" s="4">
        <v>48</v>
      </c>
      <c r="C9" s="4">
        <v>750</v>
      </c>
      <c r="D9" s="4">
        <v>2.13</v>
      </c>
      <c r="E9" s="5">
        <v>2.0799999999999999E-2</v>
      </c>
      <c r="F9" s="4">
        <v>2</v>
      </c>
      <c r="G9" s="4">
        <v>20</v>
      </c>
      <c r="H9" s="8"/>
    </row>
    <row r="10" spans="1:8" ht="15.75" x14ac:dyDescent="0.25">
      <c r="A10" s="2" t="s">
        <v>25</v>
      </c>
      <c r="B10" s="4">
        <v>32</v>
      </c>
      <c r="C10" s="4">
        <v>662</v>
      </c>
      <c r="D10" s="4">
        <v>2.89</v>
      </c>
      <c r="E10" s="5">
        <v>9.3799999999999994E-2</v>
      </c>
      <c r="F10" s="4">
        <v>1</v>
      </c>
      <c r="G10" s="4">
        <v>16</v>
      </c>
      <c r="H10" s="8"/>
    </row>
    <row r="11" spans="1:8" ht="15.75" x14ac:dyDescent="0.25">
      <c r="A11" s="2" t="s">
        <v>26</v>
      </c>
      <c r="B11" s="4">
        <v>31</v>
      </c>
      <c r="C11" s="4">
        <v>613</v>
      </c>
      <c r="D11" s="4">
        <v>2</v>
      </c>
      <c r="E11" s="5">
        <v>0.129</v>
      </c>
      <c r="F11" s="4">
        <v>0</v>
      </c>
      <c r="G11" s="4">
        <v>13</v>
      </c>
      <c r="H11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{F647B419-EBE2-4DCB-816A-C4506D16C5AA}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647B419-EBE2-4DCB-816A-C4506D16C5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1B1AA-EF42-4B6B-B128-4021676CD17A}">
  <dimension ref="A1:G11"/>
  <sheetViews>
    <sheetView workbookViewId="0">
      <selection activeCell="D22" sqref="D22"/>
    </sheetView>
  </sheetViews>
  <sheetFormatPr baseColWidth="10" defaultRowHeight="15" x14ac:dyDescent="0.25"/>
  <cols>
    <col min="1" max="1" width="41.140625" customWidth="1"/>
    <col min="2" max="2" width="25.42578125" customWidth="1"/>
    <col min="5" max="5" width="17.85546875" customWidth="1"/>
    <col min="6" max="6" width="18.140625" customWidth="1"/>
    <col min="7" max="7" width="18.710937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10</v>
      </c>
      <c r="B2" s="4">
        <v>105</v>
      </c>
      <c r="C2" s="4">
        <v>501</v>
      </c>
      <c r="D2" s="4">
        <v>1.03</v>
      </c>
      <c r="E2" s="5">
        <v>9.4999999999999998E-3</v>
      </c>
      <c r="F2" s="4">
        <v>0</v>
      </c>
      <c r="G2" s="4">
        <v>29</v>
      </c>
    </row>
    <row r="3" spans="1:7" ht="15.75" x14ac:dyDescent="0.25">
      <c r="A3" s="9" t="s">
        <v>27</v>
      </c>
      <c r="B3" s="4">
        <v>48</v>
      </c>
      <c r="C3" s="4">
        <v>378</v>
      </c>
      <c r="D3" s="4">
        <v>2.02</v>
      </c>
      <c r="E3" s="5">
        <v>2.0799999999999999E-2</v>
      </c>
      <c r="F3" s="4">
        <v>1</v>
      </c>
      <c r="G3" s="4">
        <v>22</v>
      </c>
    </row>
    <row r="4" spans="1:7" ht="15.75" x14ac:dyDescent="0.25">
      <c r="A4" s="9" t="s">
        <v>28</v>
      </c>
      <c r="B4" s="4">
        <v>70</v>
      </c>
      <c r="C4" s="4">
        <v>346</v>
      </c>
      <c r="D4" s="4">
        <v>1.1100000000000001</v>
      </c>
      <c r="E4" s="5">
        <v>1.43E-2</v>
      </c>
      <c r="F4" s="4">
        <v>0</v>
      </c>
      <c r="G4" s="4">
        <v>16</v>
      </c>
    </row>
    <row r="5" spans="1:7" ht="15.75" x14ac:dyDescent="0.25">
      <c r="A5" s="9" t="s">
        <v>29</v>
      </c>
      <c r="B5" s="4">
        <v>50</v>
      </c>
      <c r="C5" s="4">
        <v>346</v>
      </c>
      <c r="D5" s="4">
        <v>1.7</v>
      </c>
      <c r="E5" s="6">
        <v>0.02</v>
      </c>
      <c r="F5" s="4">
        <v>0</v>
      </c>
      <c r="G5" s="4">
        <v>19</v>
      </c>
    </row>
    <row r="6" spans="1:7" ht="15.75" x14ac:dyDescent="0.25">
      <c r="A6" s="9" t="s">
        <v>30</v>
      </c>
      <c r="B6" s="4">
        <v>43</v>
      </c>
      <c r="C6" s="4">
        <v>341</v>
      </c>
      <c r="D6" s="4">
        <v>1.94</v>
      </c>
      <c r="E6" s="5">
        <v>4.65E-2</v>
      </c>
      <c r="F6" s="4">
        <v>1</v>
      </c>
      <c r="G6" s="4">
        <v>16</v>
      </c>
    </row>
    <row r="7" spans="1:7" ht="15.75" x14ac:dyDescent="0.25">
      <c r="A7" s="9" t="s">
        <v>31</v>
      </c>
      <c r="B7" s="4">
        <v>50</v>
      </c>
      <c r="C7" s="4">
        <v>330</v>
      </c>
      <c r="D7" s="4">
        <v>1.4</v>
      </c>
      <c r="E7" s="6">
        <v>0.02</v>
      </c>
      <c r="F7" s="4">
        <v>0</v>
      </c>
      <c r="G7" s="4">
        <v>17</v>
      </c>
    </row>
    <row r="8" spans="1:7" ht="15.75" x14ac:dyDescent="0.25">
      <c r="A8" s="9" t="s">
        <v>32</v>
      </c>
      <c r="B8" s="4">
        <v>74</v>
      </c>
      <c r="C8" s="4">
        <v>317</v>
      </c>
      <c r="D8" s="4">
        <v>1.05</v>
      </c>
      <c r="E8" s="5">
        <v>1.35E-2</v>
      </c>
      <c r="F8" s="4">
        <v>0</v>
      </c>
      <c r="G8" s="4">
        <v>8</v>
      </c>
    </row>
    <row r="9" spans="1:7" ht="15.75" x14ac:dyDescent="0.25">
      <c r="A9" s="9" t="s">
        <v>33</v>
      </c>
      <c r="B9" s="4">
        <v>54</v>
      </c>
      <c r="C9" s="4">
        <v>295</v>
      </c>
      <c r="D9" s="4">
        <v>0.93</v>
      </c>
      <c r="E9" s="6">
        <v>0</v>
      </c>
      <c r="F9" s="4">
        <v>0</v>
      </c>
      <c r="G9" s="4">
        <v>13</v>
      </c>
    </row>
    <row r="10" spans="1:7" ht="15.75" x14ac:dyDescent="0.25">
      <c r="A10" s="9" t="s">
        <v>34</v>
      </c>
      <c r="B10" s="4">
        <v>48</v>
      </c>
      <c r="C10" s="4">
        <v>280</v>
      </c>
      <c r="D10" s="4">
        <v>1.1599999999999999</v>
      </c>
      <c r="E10" s="6">
        <v>0</v>
      </c>
      <c r="F10" s="4">
        <v>0</v>
      </c>
      <c r="G10" s="4">
        <v>23</v>
      </c>
    </row>
    <row r="11" spans="1:7" ht="15.75" x14ac:dyDescent="0.25">
      <c r="A11" s="9" t="s">
        <v>35</v>
      </c>
      <c r="B11" s="4">
        <v>29</v>
      </c>
      <c r="C11" s="4">
        <v>275</v>
      </c>
      <c r="D11" s="4">
        <v>1.79</v>
      </c>
      <c r="E11" s="6">
        <v>0</v>
      </c>
      <c r="F11" s="4">
        <v>0</v>
      </c>
      <c r="G11" s="4">
        <v>13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{8888DD9C-70E4-423F-9FB6-17816779C044}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888DD9C-70E4-423F-9FB6-17816779C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BFBC1-5CDD-4F7C-AAF6-ADA9AF29D382}">
  <dimension ref="A1:G12"/>
  <sheetViews>
    <sheetView workbookViewId="0">
      <selection activeCell="A14" sqref="A14"/>
    </sheetView>
  </sheetViews>
  <sheetFormatPr baseColWidth="10" defaultRowHeight="15" x14ac:dyDescent="0.25"/>
  <cols>
    <col min="1" max="1" width="34.140625" customWidth="1"/>
    <col min="2" max="2" width="16.7109375" customWidth="1"/>
    <col min="5" max="5" width="17.42578125" customWidth="1"/>
    <col min="6" max="6" width="18.42578125" customWidth="1"/>
    <col min="7" max="7" width="18.1406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2" t="s">
        <v>36</v>
      </c>
      <c r="B2" s="4">
        <v>7</v>
      </c>
      <c r="C2" s="4">
        <v>133</v>
      </c>
      <c r="D2" s="4">
        <v>9.39</v>
      </c>
      <c r="E2" s="5">
        <v>0.28570000000000001</v>
      </c>
      <c r="F2" s="4">
        <v>1</v>
      </c>
      <c r="G2" s="4">
        <v>2</v>
      </c>
    </row>
    <row r="3" spans="1:7" ht="15.75" x14ac:dyDescent="0.25">
      <c r="A3" s="2" t="s">
        <v>37</v>
      </c>
      <c r="B3" s="4">
        <v>4</v>
      </c>
      <c r="C3" s="4">
        <v>131</v>
      </c>
      <c r="D3" s="4">
        <v>2.12</v>
      </c>
      <c r="E3" s="6">
        <v>0</v>
      </c>
      <c r="F3" s="4">
        <v>1</v>
      </c>
      <c r="G3" s="4">
        <v>2</v>
      </c>
    </row>
    <row r="4" spans="1:7" ht="15.75" x14ac:dyDescent="0.25">
      <c r="A4" s="2" t="s">
        <v>38</v>
      </c>
      <c r="B4" s="4">
        <v>19</v>
      </c>
      <c r="C4" s="4">
        <v>96</v>
      </c>
      <c r="D4" s="4">
        <v>0.93</v>
      </c>
      <c r="E4" s="6">
        <v>0</v>
      </c>
      <c r="F4" s="4">
        <v>0</v>
      </c>
      <c r="G4" s="4">
        <v>7</v>
      </c>
    </row>
    <row r="5" spans="1:7" ht="15.75" x14ac:dyDescent="0.25">
      <c r="A5" s="2" t="s">
        <v>39</v>
      </c>
      <c r="B5" s="4">
        <v>2</v>
      </c>
      <c r="C5" s="4">
        <v>93</v>
      </c>
      <c r="D5" s="4">
        <v>1.39</v>
      </c>
      <c r="E5" s="6">
        <v>0</v>
      </c>
      <c r="F5" s="4">
        <v>1</v>
      </c>
      <c r="G5" s="4">
        <v>1</v>
      </c>
    </row>
    <row r="6" spans="1:7" ht="15.75" x14ac:dyDescent="0.25">
      <c r="A6" s="2" t="s">
        <v>40</v>
      </c>
      <c r="B6" s="4">
        <v>3</v>
      </c>
      <c r="C6" s="4">
        <v>89</v>
      </c>
      <c r="D6" s="4">
        <v>2.5099999999999998</v>
      </c>
      <c r="E6" s="6">
        <v>0</v>
      </c>
      <c r="F6" s="4">
        <v>0</v>
      </c>
      <c r="G6" s="4">
        <v>3</v>
      </c>
    </row>
    <row r="7" spans="1:7" ht="15.75" x14ac:dyDescent="0.25">
      <c r="A7" s="2" t="s">
        <v>41</v>
      </c>
      <c r="B7" s="4">
        <v>2</v>
      </c>
      <c r="C7" s="4">
        <v>86</v>
      </c>
      <c r="D7" s="4">
        <v>3.59</v>
      </c>
      <c r="E7" s="6">
        <v>0</v>
      </c>
      <c r="F7" s="4">
        <v>0</v>
      </c>
      <c r="G7" s="4">
        <v>2</v>
      </c>
    </row>
    <row r="8" spans="1:7" ht="15.75" x14ac:dyDescent="0.25">
      <c r="A8" s="2" t="s">
        <v>42</v>
      </c>
      <c r="B8" s="4">
        <v>2</v>
      </c>
      <c r="C8" s="4">
        <v>86</v>
      </c>
      <c r="D8" s="4">
        <v>3.59</v>
      </c>
      <c r="E8" s="6">
        <v>0</v>
      </c>
      <c r="F8" s="4">
        <v>0</v>
      </c>
      <c r="G8" s="4">
        <v>2</v>
      </c>
    </row>
    <row r="9" spans="1:7" ht="15.75" x14ac:dyDescent="0.25">
      <c r="A9" s="2" t="s">
        <v>43</v>
      </c>
      <c r="B9" s="4">
        <v>2</v>
      </c>
      <c r="C9" s="4">
        <v>86</v>
      </c>
      <c r="D9" s="4">
        <v>3.59</v>
      </c>
      <c r="E9" s="6">
        <v>0</v>
      </c>
      <c r="F9" s="4">
        <v>0</v>
      </c>
      <c r="G9" s="4">
        <v>2</v>
      </c>
    </row>
    <row r="10" spans="1:7" ht="15.75" x14ac:dyDescent="0.25">
      <c r="A10" s="2" t="s">
        <v>44</v>
      </c>
      <c r="B10" s="4">
        <v>1</v>
      </c>
      <c r="C10" s="4">
        <v>83</v>
      </c>
      <c r="D10" s="4">
        <v>10.57</v>
      </c>
      <c r="E10" s="6">
        <v>0</v>
      </c>
      <c r="F10" s="4">
        <v>0</v>
      </c>
      <c r="G10" s="4">
        <v>1</v>
      </c>
    </row>
    <row r="11" spans="1:7" ht="15.75" x14ac:dyDescent="0.25">
      <c r="A11" s="2" t="s">
        <v>45</v>
      </c>
      <c r="B11" s="4">
        <v>3</v>
      </c>
      <c r="C11" s="4">
        <v>81</v>
      </c>
      <c r="D11" s="4">
        <v>17</v>
      </c>
      <c r="E11" s="5">
        <v>0.33329999999999999</v>
      </c>
      <c r="F11" s="4">
        <v>1</v>
      </c>
      <c r="G11" s="4">
        <v>1</v>
      </c>
    </row>
    <row r="12" spans="1:7" x14ac:dyDescent="0.25">
      <c r="B12" s="8"/>
      <c r="C12" s="8"/>
      <c r="D12" s="8"/>
      <c r="E12" s="8"/>
      <c r="F12" s="8"/>
      <c r="G12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{234FBA23-030C-433C-8CF1-958FE4746961}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34FBA23-030C-433C-8CF1-958FE4746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B90B-957D-47CE-B04B-D43015B96C99}">
  <dimension ref="A1:G11"/>
  <sheetViews>
    <sheetView workbookViewId="0">
      <selection activeCell="E24" sqref="E24"/>
    </sheetView>
  </sheetViews>
  <sheetFormatPr baseColWidth="10" defaultRowHeight="15" x14ac:dyDescent="0.25"/>
  <cols>
    <col min="1" max="1" width="41.7109375" customWidth="1"/>
    <col min="2" max="2" width="16.85546875" customWidth="1"/>
    <col min="5" max="5" width="17.5703125" customWidth="1"/>
    <col min="6" max="6" width="17.85546875" customWidth="1"/>
    <col min="7" max="7" width="18.285156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46</v>
      </c>
      <c r="B2" s="4">
        <v>47</v>
      </c>
      <c r="C2" s="4">
        <v>286</v>
      </c>
      <c r="D2" s="4">
        <v>1.68</v>
      </c>
      <c r="E2" s="5">
        <v>6.3799999999999996E-2</v>
      </c>
      <c r="F2" s="4">
        <v>0</v>
      </c>
      <c r="G2" s="4">
        <v>12</v>
      </c>
    </row>
    <row r="3" spans="1:7" ht="15.75" x14ac:dyDescent="0.25">
      <c r="A3" s="9" t="s">
        <v>47</v>
      </c>
      <c r="B3" s="4">
        <v>47</v>
      </c>
      <c r="C3" s="4">
        <v>286</v>
      </c>
      <c r="D3" s="4">
        <v>1.68</v>
      </c>
      <c r="E3" s="5">
        <v>6.3799999999999996E-2</v>
      </c>
      <c r="F3" s="4">
        <v>0</v>
      </c>
      <c r="G3" s="4">
        <v>12</v>
      </c>
    </row>
    <row r="4" spans="1:7" ht="15.75" x14ac:dyDescent="0.25">
      <c r="A4" s="9" t="s">
        <v>48</v>
      </c>
      <c r="B4" s="4">
        <v>35</v>
      </c>
      <c r="C4" s="4">
        <v>229</v>
      </c>
      <c r="D4" s="4">
        <v>1.95</v>
      </c>
      <c r="E4" s="5">
        <v>2.86E-2</v>
      </c>
      <c r="F4" s="4">
        <v>0</v>
      </c>
      <c r="G4" s="4">
        <v>9</v>
      </c>
    </row>
    <row r="5" spans="1:7" ht="15.75" x14ac:dyDescent="0.25">
      <c r="A5" s="9" t="s">
        <v>49</v>
      </c>
      <c r="B5" s="4">
        <v>38</v>
      </c>
      <c r="C5" s="4">
        <v>223</v>
      </c>
      <c r="D5" s="4">
        <v>1.71</v>
      </c>
      <c r="E5" s="5">
        <v>5.2600000000000001E-2</v>
      </c>
      <c r="F5" s="4">
        <v>0</v>
      </c>
      <c r="G5" s="4">
        <v>16</v>
      </c>
    </row>
    <row r="6" spans="1:7" ht="15.75" x14ac:dyDescent="0.25">
      <c r="A6" s="9" t="s">
        <v>50</v>
      </c>
      <c r="B6" s="4">
        <v>14</v>
      </c>
      <c r="C6" s="4">
        <v>174</v>
      </c>
      <c r="D6" s="4">
        <v>3.46</v>
      </c>
      <c r="E6" s="5">
        <v>7.1400000000000005E-2</v>
      </c>
      <c r="F6" s="4">
        <v>0</v>
      </c>
      <c r="G6" s="4">
        <v>5</v>
      </c>
    </row>
    <row r="7" spans="1:7" ht="15.75" x14ac:dyDescent="0.25">
      <c r="A7" s="9" t="s">
        <v>51</v>
      </c>
      <c r="B7" s="4">
        <v>11</v>
      </c>
      <c r="C7" s="4">
        <v>123</v>
      </c>
      <c r="D7" s="4">
        <v>2.8</v>
      </c>
      <c r="E7" s="5">
        <v>9.0899999999999995E-2</v>
      </c>
      <c r="F7" s="4">
        <v>0</v>
      </c>
      <c r="G7" s="4">
        <v>1</v>
      </c>
    </row>
    <row r="8" spans="1:7" ht="15.75" x14ac:dyDescent="0.25">
      <c r="A8" s="9" t="s">
        <v>52</v>
      </c>
      <c r="B8" s="4">
        <v>10</v>
      </c>
      <c r="C8" s="4">
        <v>103</v>
      </c>
      <c r="D8" s="4">
        <v>3.14</v>
      </c>
      <c r="E8" s="6">
        <v>0.1</v>
      </c>
      <c r="F8" s="4">
        <v>0</v>
      </c>
      <c r="G8" s="4">
        <v>2</v>
      </c>
    </row>
    <row r="9" spans="1:7" ht="15.75" x14ac:dyDescent="0.25">
      <c r="A9" s="9" t="s">
        <v>42</v>
      </c>
      <c r="B9" s="4">
        <v>19</v>
      </c>
      <c r="C9" s="4">
        <v>101</v>
      </c>
      <c r="D9" s="4">
        <v>1.76</v>
      </c>
      <c r="E9" s="6">
        <v>0</v>
      </c>
      <c r="F9" s="4">
        <v>0</v>
      </c>
      <c r="G9" s="4">
        <v>10</v>
      </c>
    </row>
    <row r="10" spans="1:7" ht="15.75" x14ac:dyDescent="0.25">
      <c r="A10" s="9" t="s">
        <v>53</v>
      </c>
      <c r="B10" s="4">
        <v>6</v>
      </c>
      <c r="C10" s="4">
        <v>95</v>
      </c>
      <c r="D10" s="4">
        <v>4.2</v>
      </c>
      <c r="E10" s="5">
        <v>0.16669999999999999</v>
      </c>
      <c r="F10" s="4">
        <v>0</v>
      </c>
      <c r="G10" s="4">
        <v>1</v>
      </c>
    </row>
    <row r="11" spans="1:7" ht="15.75" x14ac:dyDescent="0.25">
      <c r="A11" s="9" t="s">
        <v>54</v>
      </c>
      <c r="B11" s="4">
        <v>16</v>
      </c>
      <c r="C11" s="4">
        <v>88</v>
      </c>
      <c r="D11" s="4">
        <v>1.51</v>
      </c>
      <c r="E11" s="6">
        <v>0</v>
      </c>
      <c r="F11" s="4">
        <v>0</v>
      </c>
      <c r="G11" s="4">
        <v>4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{E91A6AB8-1ED0-4BB9-A06B-94DEA3BBDE8F}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91A6AB8-1ED0-4BB9-A06B-94DEA3BBD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F844-AF12-492A-893E-F16895C027D1}">
  <dimension ref="A1:G12"/>
  <sheetViews>
    <sheetView workbookViewId="0">
      <selection activeCell="C18" sqref="C18"/>
    </sheetView>
  </sheetViews>
  <sheetFormatPr baseColWidth="10" defaultRowHeight="15" x14ac:dyDescent="0.25"/>
  <cols>
    <col min="1" max="1" width="40.7109375" customWidth="1"/>
    <col min="2" max="2" width="17.7109375" customWidth="1"/>
    <col min="5" max="5" width="18.42578125" customWidth="1"/>
    <col min="6" max="6" width="18.28515625" customWidth="1"/>
    <col min="7" max="7" width="18.425781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55</v>
      </c>
      <c r="B2" s="4">
        <v>43</v>
      </c>
      <c r="C2" s="4">
        <v>524</v>
      </c>
      <c r="D2" s="4">
        <v>2.4</v>
      </c>
      <c r="E2" s="5">
        <v>4.65E-2</v>
      </c>
      <c r="F2" s="4">
        <v>3</v>
      </c>
      <c r="G2" s="4">
        <v>37</v>
      </c>
    </row>
    <row r="3" spans="1:7" ht="15.75" x14ac:dyDescent="0.25">
      <c r="A3" s="9" t="s">
        <v>34</v>
      </c>
      <c r="B3" s="4">
        <v>43</v>
      </c>
      <c r="C3" s="4">
        <v>454</v>
      </c>
      <c r="D3" s="4">
        <v>2.31</v>
      </c>
      <c r="E3" s="5">
        <v>6.9800000000000001E-2</v>
      </c>
      <c r="F3" s="4">
        <v>2</v>
      </c>
      <c r="G3" s="4">
        <v>37</v>
      </c>
    </row>
    <row r="4" spans="1:7" ht="15.75" x14ac:dyDescent="0.25">
      <c r="A4" s="9" t="s">
        <v>9</v>
      </c>
      <c r="B4" s="4">
        <v>44</v>
      </c>
      <c r="C4" s="4">
        <v>449</v>
      </c>
      <c r="D4" s="4">
        <v>0.83</v>
      </c>
      <c r="E4" s="6">
        <v>0</v>
      </c>
      <c r="F4" s="4">
        <v>1</v>
      </c>
      <c r="G4" s="4">
        <v>14</v>
      </c>
    </row>
    <row r="5" spans="1:7" ht="15.75" x14ac:dyDescent="0.25">
      <c r="A5" s="9" t="s">
        <v>56</v>
      </c>
      <c r="B5" s="4">
        <v>25</v>
      </c>
      <c r="C5" s="4">
        <v>414</v>
      </c>
      <c r="D5" s="4">
        <v>1.04</v>
      </c>
      <c r="E5" s="6">
        <v>0</v>
      </c>
      <c r="F5" s="4">
        <v>1</v>
      </c>
      <c r="G5" s="4">
        <v>8</v>
      </c>
    </row>
    <row r="6" spans="1:7" ht="15.75" x14ac:dyDescent="0.25">
      <c r="A6" s="9" t="s">
        <v>57</v>
      </c>
      <c r="B6" s="4">
        <v>22</v>
      </c>
      <c r="C6" s="4">
        <v>395</v>
      </c>
      <c r="D6" s="4">
        <v>1.37</v>
      </c>
      <c r="E6" s="6">
        <v>0</v>
      </c>
      <c r="F6" s="4">
        <v>1</v>
      </c>
      <c r="G6" s="4">
        <v>9</v>
      </c>
    </row>
    <row r="7" spans="1:7" ht="15.75" x14ac:dyDescent="0.25">
      <c r="A7" s="9" t="s">
        <v>58</v>
      </c>
      <c r="B7" s="4">
        <v>16</v>
      </c>
      <c r="C7" s="4">
        <v>323</v>
      </c>
      <c r="D7" s="4">
        <v>2.0299999999999998</v>
      </c>
      <c r="E7" s="5">
        <v>0.125</v>
      </c>
      <c r="F7" s="4">
        <v>0</v>
      </c>
      <c r="G7" s="4">
        <v>10</v>
      </c>
    </row>
    <row r="8" spans="1:7" ht="15.75" x14ac:dyDescent="0.25">
      <c r="A8" s="9" t="s">
        <v>59</v>
      </c>
      <c r="B8" s="4">
        <v>39</v>
      </c>
      <c r="C8" s="4">
        <v>317</v>
      </c>
      <c r="D8" s="4">
        <v>1.4</v>
      </c>
      <c r="E8" s="6">
        <v>0</v>
      </c>
      <c r="F8" s="4">
        <v>0</v>
      </c>
      <c r="G8" s="4">
        <v>22</v>
      </c>
    </row>
    <row r="9" spans="1:7" ht="15.75" x14ac:dyDescent="0.25">
      <c r="A9" s="9" t="s">
        <v>60</v>
      </c>
      <c r="B9" s="4">
        <v>13</v>
      </c>
      <c r="C9" s="4">
        <v>314</v>
      </c>
      <c r="D9" s="4">
        <v>1.35</v>
      </c>
      <c r="E9" s="6">
        <v>0</v>
      </c>
      <c r="F9" s="4">
        <v>1</v>
      </c>
      <c r="G9" s="4">
        <v>4</v>
      </c>
    </row>
    <row r="10" spans="1:7" ht="15.75" x14ac:dyDescent="0.25">
      <c r="A10" s="9" t="s">
        <v>61</v>
      </c>
      <c r="B10" s="4">
        <v>8</v>
      </c>
      <c r="C10" s="4">
        <v>302</v>
      </c>
      <c r="D10" s="4">
        <v>1.8</v>
      </c>
      <c r="E10" s="6">
        <v>0</v>
      </c>
      <c r="F10" s="4">
        <v>1</v>
      </c>
      <c r="G10" s="4">
        <v>3</v>
      </c>
    </row>
    <row r="11" spans="1:7" ht="15.75" x14ac:dyDescent="0.25">
      <c r="A11" s="9" t="s">
        <v>62</v>
      </c>
      <c r="B11" s="4">
        <v>25</v>
      </c>
      <c r="C11" s="4">
        <v>302</v>
      </c>
      <c r="D11" s="4">
        <v>2.57</v>
      </c>
      <c r="E11" s="6">
        <v>0.04</v>
      </c>
      <c r="F11" s="4">
        <v>1</v>
      </c>
      <c r="G11" s="4">
        <v>15</v>
      </c>
    </row>
    <row r="12" spans="1:7" x14ac:dyDescent="0.25">
      <c r="A12" s="10"/>
      <c r="B12" s="8"/>
      <c r="C12" s="8"/>
      <c r="D12" s="8"/>
      <c r="E12" s="8"/>
      <c r="F12" s="8"/>
      <c r="G12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{F1C7E413-034F-44E1-8DB1-BAA1B68C1D5C}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1C7E413-034F-44E1-8DB1-BAA1B68C1D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0BA1F-1FA3-4662-992B-74A9455DCD86}">
  <dimension ref="A1:H11"/>
  <sheetViews>
    <sheetView workbookViewId="0">
      <selection activeCell="E17" sqref="E17"/>
    </sheetView>
  </sheetViews>
  <sheetFormatPr baseColWidth="10" defaultRowHeight="15" x14ac:dyDescent="0.25"/>
  <cols>
    <col min="1" max="1" width="28.140625" customWidth="1"/>
    <col min="2" max="2" width="16.140625" customWidth="1"/>
    <col min="5" max="5" width="17.5703125" customWidth="1"/>
    <col min="6" max="6" width="18.7109375" customWidth="1"/>
    <col min="7" max="7" width="19" customWidth="1"/>
  </cols>
  <sheetData>
    <row r="1" spans="1:8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/>
    </row>
    <row r="2" spans="1:8" ht="15.75" x14ac:dyDescent="0.25">
      <c r="A2" s="9" t="s">
        <v>63</v>
      </c>
      <c r="B2" s="4">
        <v>38</v>
      </c>
      <c r="C2" s="4">
        <v>442</v>
      </c>
      <c r="D2" s="4">
        <v>2.27</v>
      </c>
      <c r="E2" s="5">
        <v>5.2600000000000001E-2</v>
      </c>
      <c r="F2" s="4">
        <v>0</v>
      </c>
      <c r="G2" s="4">
        <v>12</v>
      </c>
      <c r="H2" s="8"/>
    </row>
    <row r="3" spans="1:8" ht="15.75" x14ac:dyDescent="0.25">
      <c r="A3" s="9" t="s">
        <v>9</v>
      </c>
      <c r="B3" s="4">
        <v>43</v>
      </c>
      <c r="C3" s="4">
        <v>344</v>
      </c>
      <c r="D3" s="4">
        <v>1.81</v>
      </c>
      <c r="E3" s="5">
        <v>2.3300000000000001E-2</v>
      </c>
      <c r="F3" s="4">
        <v>0</v>
      </c>
      <c r="G3" s="4">
        <v>16</v>
      </c>
      <c r="H3" s="8"/>
    </row>
    <row r="4" spans="1:8" ht="15.75" x14ac:dyDescent="0.25">
      <c r="A4" s="9" t="s">
        <v>27</v>
      </c>
      <c r="B4" s="4">
        <v>37</v>
      </c>
      <c r="C4" s="4">
        <v>286</v>
      </c>
      <c r="D4" s="4">
        <v>1.86</v>
      </c>
      <c r="E4" s="5">
        <v>2.7E-2</v>
      </c>
      <c r="F4" s="4">
        <v>0</v>
      </c>
      <c r="G4" s="4">
        <v>10</v>
      </c>
      <c r="H4" s="8"/>
    </row>
    <row r="5" spans="1:8" ht="15.75" x14ac:dyDescent="0.25">
      <c r="A5" s="9" t="s">
        <v>10</v>
      </c>
      <c r="B5" s="4">
        <v>54</v>
      </c>
      <c r="C5" s="4">
        <v>207</v>
      </c>
      <c r="D5" s="4">
        <v>1.25</v>
      </c>
      <c r="E5" s="6">
        <v>0</v>
      </c>
      <c r="F5" s="4">
        <v>0</v>
      </c>
      <c r="G5" s="4">
        <v>22</v>
      </c>
      <c r="H5" s="8"/>
    </row>
    <row r="6" spans="1:8" ht="15.75" x14ac:dyDescent="0.25">
      <c r="A6" s="9" t="s">
        <v>64</v>
      </c>
      <c r="B6" s="4">
        <v>20</v>
      </c>
      <c r="C6" s="4">
        <v>204</v>
      </c>
      <c r="D6" s="4">
        <v>2.16</v>
      </c>
      <c r="E6" s="6">
        <v>0.05</v>
      </c>
      <c r="F6" s="4">
        <v>0</v>
      </c>
      <c r="G6" s="4">
        <v>10</v>
      </c>
      <c r="H6" s="8"/>
    </row>
    <row r="7" spans="1:8" ht="15.75" x14ac:dyDescent="0.25">
      <c r="A7" s="9" t="s">
        <v>65</v>
      </c>
      <c r="B7" s="4">
        <v>20</v>
      </c>
      <c r="C7" s="4">
        <v>204</v>
      </c>
      <c r="D7" s="4">
        <v>2.16</v>
      </c>
      <c r="E7" s="6">
        <v>0.05</v>
      </c>
      <c r="F7" s="4">
        <v>0</v>
      </c>
      <c r="G7" s="4">
        <v>10</v>
      </c>
      <c r="H7" s="8"/>
    </row>
    <row r="8" spans="1:8" ht="15.75" x14ac:dyDescent="0.25">
      <c r="A8" s="9" t="s">
        <v>55</v>
      </c>
      <c r="B8" s="4">
        <v>39</v>
      </c>
      <c r="C8" s="4">
        <v>173</v>
      </c>
      <c r="D8" s="4">
        <v>1.99</v>
      </c>
      <c r="E8" s="5">
        <v>2.5600000000000001E-2</v>
      </c>
      <c r="F8" s="4">
        <v>1</v>
      </c>
      <c r="G8" s="4">
        <v>25</v>
      </c>
      <c r="H8" s="8"/>
    </row>
    <row r="9" spans="1:8" ht="15.75" x14ac:dyDescent="0.25">
      <c r="A9" s="9" t="s">
        <v>30</v>
      </c>
      <c r="B9" s="4">
        <v>34</v>
      </c>
      <c r="C9" s="4">
        <v>168</v>
      </c>
      <c r="D9" s="4">
        <v>1.46</v>
      </c>
      <c r="E9" s="6">
        <v>0</v>
      </c>
      <c r="F9" s="4">
        <v>0</v>
      </c>
      <c r="G9" s="4">
        <v>18</v>
      </c>
      <c r="H9" s="8"/>
    </row>
    <row r="10" spans="1:8" ht="15.75" x14ac:dyDescent="0.25">
      <c r="A10" s="9" t="s">
        <v>66</v>
      </c>
      <c r="B10" s="4">
        <v>17</v>
      </c>
      <c r="C10" s="4">
        <v>166</v>
      </c>
      <c r="D10" s="4">
        <v>1.62</v>
      </c>
      <c r="E10" s="5">
        <v>5.8799999999999998E-2</v>
      </c>
      <c r="F10" s="4">
        <v>0</v>
      </c>
      <c r="G10" s="4">
        <v>2</v>
      </c>
      <c r="H10" s="8"/>
    </row>
    <row r="11" spans="1:8" ht="15.75" x14ac:dyDescent="0.25">
      <c r="A11" s="9" t="s">
        <v>67</v>
      </c>
      <c r="B11" s="4">
        <v>16</v>
      </c>
      <c r="C11" s="4">
        <v>164</v>
      </c>
      <c r="D11" s="4">
        <v>2.4300000000000002</v>
      </c>
      <c r="E11" s="5">
        <v>0.1875</v>
      </c>
      <c r="F11" s="4">
        <v>0</v>
      </c>
      <c r="G11" s="4">
        <v>5</v>
      </c>
      <c r="H11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{F3F0D24D-6DDB-4EB0-89CD-B4E1C632047B}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F0D24D-6DDB-4EB0-89CD-B4E1C63204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A296E-B12C-4192-9435-D3CFC64D2398}">
  <dimension ref="A1:G11"/>
  <sheetViews>
    <sheetView workbookViewId="0">
      <selection activeCell="A18" sqref="A18"/>
    </sheetView>
  </sheetViews>
  <sheetFormatPr baseColWidth="10" defaultRowHeight="15" x14ac:dyDescent="0.25"/>
  <cols>
    <col min="1" max="1" width="41" bestFit="1" customWidth="1"/>
    <col min="2" max="2" width="16.28515625" customWidth="1"/>
    <col min="5" max="5" width="17.7109375" customWidth="1"/>
    <col min="6" max="6" width="18.42578125" customWidth="1"/>
    <col min="7" max="7" width="18.710937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168</v>
      </c>
      <c r="B2" s="4">
        <v>2</v>
      </c>
      <c r="C2" s="4">
        <v>104</v>
      </c>
      <c r="D2" s="4">
        <v>7.26</v>
      </c>
      <c r="E2" s="6">
        <v>0</v>
      </c>
      <c r="F2" s="4">
        <v>0</v>
      </c>
      <c r="G2" s="4">
        <v>1</v>
      </c>
    </row>
    <row r="3" spans="1:7" ht="15.75" x14ac:dyDescent="0.25">
      <c r="A3" s="9" t="s">
        <v>68</v>
      </c>
      <c r="B3" s="4">
        <v>2</v>
      </c>
      <c r="C3" s="4">
        <v>103</v>
      </c>
      <c r="D3" s="4">
        <v>6.91</v>
      </c>
      <c r="E3" s="6">
        <v>0</v>
      </c>
      <c r="F3" s="4">
        <v>0</v>
      </c>
      <c r="G3" s="4">
        <v>1</v>
      </c>
    </row>
    <row r="4" spans="1:7" ht="15.75" x14ac:dyDescent="0.25">
      <c r="A4" s="9" t="s">
        <v>69</v>
      </c>
      <c r="B4" s="4">
        <v>2</v>
      </c>
      <c r="C4" s="4">
        <v>92</v>
      </c>
      <c r="D4" s="4">
        <v>25.96</v>
      </c>
      <c r="E4" s="6">
        <v>0.5</v>
      </c>
      <c r="F4" s="4">
        <v>1</v>
      </c>
      <c r="G4" s="4">
        <v>1</v>
      </c>
    </row>
    <row r="5" spans="1:7" ht="15.75" x14ac:dyDescent="0.25">
      <c r="A5" s="9" t="s">
        <v>70</v>
      </c>
      <c r="B5" s="4">
        <v>5</v>
      </c>
      <c r="C5" s="4">
        <v>90</v>
      </c>
      <c r="D5" s="4">
        <v>3.45</v>
      </c>
      <c r="E5" s="6">
        <v>0</v>
      </c>
      <c r="F5" s="4">
        <v>0</v>
      </c>
      <c r="G5" s="4">
        <v>0</v>
      </c>
    </row>
    <row r="6" spans="1:7" ht="15.75" x14ac:dyDescent="0.25">
      <c r="A6" s="9" t="s">
        <v>71</v>
      </c>
      <c r="B6" s="4">
        <v>5</v>
      </c>
      <c r="C6" s="4">
        <v>90</v>
      </c>
      <c r="D6" s="4">
        <v>3.45</v>
      </c>
      <c r="E6" s="6">
        <v>0</v>
      </c>
      <c r="F6" s="4">
        <v>0</v>
      </c>
      <c r="G6" s="4">
        <v>0</v>
      </c>
    </row>
    <row r="7" spans="1:7" ht="15.75" x14ac:dyDescent="0.25">
      <c r="A7" s="9" t="s">
        <v>72</v>
      </c>
      <c r="B7" s="4">
        <v>5</v>
      </c>
      <c r="C7" s="4">
        <v>90</v>
      </c>
      <c r="D7" s="4">
        <v>3.45</v>
      </c>
      <c r="E7" s="6">
        <v>0</v>
      </c>
      <c r="F7" s="4">
        <v>0</v>
      </c>
      <c r="G7" s="4">
        <v>0</v>
      </c>
    </row>
    <row r="8" spans="1:7" ht="15.75" x14ac:dyDescent="0.25">
      <c r="A8" s="9" t="s">
        <v>73</v>
      </c>
      <c r="B8" s="4">
        <v>6</v>
      </c>
      <c r="C8" s="4">
        <v>84</v>
      </c>
      <c r="D8" s="4">
        <v>1.88</v>
      </c>
      <c r="E8" s="6">
        <v>0</v>
      </c>
      <c r="F8" s="4">
        <v>0</v>
      </c>
      <c r="G8" s="4">
        <v>3</v>
      </c>
    </row>
    <row r="9" spans="1:7" ht="15.75" x14ac:dyDescent="0.25">
      <c r="A9" s="9" t="s">
        <v>74</v>
      </c>
      <c r="B9" s="4">
        <v>2</v>
      </c>
      <c r="C9" s="4">
        <v>82</v>
      </c>
      <c r="D9" s="4">
        <v>5.82</v>
      </c>
      <c r="E9" s="6">
        <v>0</v>
      </c>
      <c r="F9" s="4">
        <v>0</v>
      </c>
      <c r="G9" s="4">
        <v>0</v>
      </c>
    </row>
    <row r="10" spans="1:7" ht="15.75" x14ac:dyDescent="0.25">
      <c r="A10" s="9" t="s">
        <v>75</v>
      </c>
      <c r="B10" s="4">
        <v>2</v>
      </c>
      <c r="C10" s="4">
        <v>78</v>
      </c>
      <c r="D10" s="4">
        <v>5.64</v>
      </c>
      <c r="E10" s="6">
        <v>0</v>
      </c>
      <c r="F10" s="4">
        <v>0</v>
      </c>
      <c r="G10" s="4">
        <v>0</v>
      </c>
    </row>
    <row r="11" spans="1:7" ht="15.75" x14ac:dyDescent="0.25">
      <c r="A11" s="9" t="s">
        <v>40</v>
      </c>
      <c r="B11" s="4">
        <v>3</v>
      </c>
      <c r="C11" s="4">
        <v>77</v>
      </c>
      <c r="D11" s="4">
        <v>18.38</v>
      </c>
      <c r="E11" s="5">
        <v>0.33329999999999999</v>
      </c>
      <c r="F11" s="4">
        <v>1</v>
      </c>
      <c r="G11" s="4">
        <v>3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{AEC62B6B-A830-42E8-95AA-EA80A84F9B7D}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EC62B6B-A830-42E8-95AA-EA80A84F9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074DC-D1A1-48CA-95CF-856BC9A4D68B}">
  <dimension ref="A1:G12"/>
  <sheetViews>
    <sheetView workbookViewId="0">
      <selection activeCell="G23" sqref="G23"/>
    </sheetView>
  </sheetViews>
  <sheetFormatPr baseColWidth="10" defaultRowHeight="15" x14ac:dyDescent="0.25"/>
  <cols>
    <col min="1" max="1" width="39.7109375" customWidth="1"/>
    <col min="2" max="2" width="14.42578125" customWidth="1"/>
    <col min="5" max="5" width="17.42578125" customWidth="1"/>
    <col min="6" max="6" width="18.7109375" customWidth="1"/>
    <col min="7" max="7" width="18.57031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76</v>
      </c>
      <c r="B2" s="4">
        <v>8</v>
      </c>
      <c r="C2" s="4">
        <v>140</v>
      </c>
      <c r="D2" s="4">
        <v>1.34</v>
      </c>
      <c r="E2" s="6">
        <v>0</v>
      </c>
      <c r="F2" s="4">
        <v>0</v>
      </c>
      <c r="G2" s="4">
        <v>5</v>
      </c>
    </row>
    <row r="3" spans="1:7" ht="15.75" x14ac:dyDescent="0.25">
      <c r="A3" s="9" t="s">
        <v>170</v>
      </c>
      <c r="B3" s="4">
        <v>11</v>
      </c>
      <c r="C3" s="4">
        <v>128</v>
      </c>
      <c r="D3" s="4">
        <v>1.48</v>
      </c>
      <c r="E3" s="6">
        <v>0</v>
      </c>
      <c r="F3" s="4">
        <v>0</v>
      </c>
      <c r="G3" s="4">
        <v>4</v>
      </c>
    </row>
    <row r="4" spans="1:7" ht="15.75" x14ac:dyDescent="0.25">
      <c r="A4" s="9" t="s">
        <v>169</v>
      </c>
      <c r="B4" s="4">
        <v>3</v>
      </c>
      <c r="C4" s="4">
        <v>111</v>
      </c>
      <c r="D4" s="4">
        <v>2.04</v>
      </c>
      <c r="E4" s="6">
        <v>0</v>
      </c>
      <c r="F4" s="4">
        <v>1</v>
      </c>
      <c r="G4" s="4">
        <v>3</v>
      </c>
    </row>
    <row r="5" spans="1:7" ht="15.75" x14ac:dyDescent="0.25">
      <c r="A5" s="9" t="s">
        <v>77</v>
      </c>
      <c r="B5" s="4">
        <v>3</v>
      </c>
      <c r="C5" s="4">
        <v>103</v>
      </c>
      <c r="D5" s="4">
        <v>2.16</v>
      </c>
      <c r="E5" s="6">
        <v>0</v>
      </c>
      <c r="F5" s="4">
        <v>0</v>
      </c>
      <c r="G5" s="4">
        <v>1</v>
      </c>
    </row>
    <row r="6" spans="1:7" ht="15.75" x14ac:dyDescent="0.25">
      <c r="A6" s="9" t="s">
        <v>78</v>
      </c>
      <c r="B6" s="4">
        <v>3</v>
      </c>
      <c r="C6" s="4">
        <v>103</v>
      </c>
      <c r="D6" s="4">
        <v>2.16</v>
      </c>
      <c r="E6" s="6">
        <v>0</v>
      </c>
      <c r="F6" s="4">
        <v>0</v>
      </c>
      <c r="G6" s="4">
        <v>1</v>
      </c>
    </row>
    <row r="7" spans="1:7" ht="15.75" x14ac:dyDescent="0.25">
      <c r="A7" s="9" t="s">
        <v>79</v>
      </c>
      <c r="B7" s="4">
        <v>9</v>
      </c>
      <c r="C7" s="4">
        <v>82</v>
      </c>
      <c r="D7" s="4">
        <v>1.17</v>
      </c>
      <c r="E7" s="6">
        <v>0</v>
      </c>
      <c r="F7" s="4">
        <v>0</v>
      </c>
      <c r="G7" s="4">
        <v>8</v>
      </c>
    </row>
    <row r="8" spans="1:7" ht="15.75" x14ac:dyDescent="0.25">
      <c r="A8" s="9" t="s">
        <v>68</v>
      </c>
      <c r="B8" s="4">
        <v>7</v>
      </c>
      <c r="C8" s="4">
        <v>79</v>
      </c>
      <c r="D8" s="4">
        <v>1.05</v>
      </c>
      <c r="E8" s="6">
        <v>0</v>
      </c>
      <c r="F8" s="4">
        <v>0</v>
      </c>
      <c r="G8" s="4">
        <v>4</v>
      </c>
    </row>
    <row r="9" spans="1:7" ht="15.75" x14ac:dyDescent="0.25">
      <c r="A9" s="9" t="s">
        <v>80</v>
      </c>
      <c r="B9" s="4">
        <v>3</v>
      </c>
      <c r="C9" s="4">
        <v>79</v>
      </c>
      <c r="D9" s="4">
        <v>2.73</v>
      </c>
      <c r="E9" s="6">
        <v>0</v>
      </c>
      <c r="F9" s="4">
        <v>0</v>
      </c>
      <c r="G9" s="4">
        <v>0</v>
      </c>
    </row>
    <row r="10" spans="1:7" ht="15.75" x14ac:dyDescent="0.25">
      <c r="A10" s="9" t="s">
        <v>171</v>
      </c>
      <c r="B10" s="4">
        <v>1</v>
      </c>
      <c r="C10" s="4">
        <v>78</v>
      </c>
      <c r="D10" s="4">
        <v>3.62</v>
      </c>
      <c r="E10" s="6">
        <v>0</v>
      </c>
      <c r="F10" s="4">
        <v>0</v>
      </c>
      <c r="G10" s="4">
        <v>0</v>
      </c>
    </row>
    <row r="11" spans="1:7" ht="15.75" x14ac:dyDescent="0.25">
      <c r="A11" s="9" t="s">
        <v>81</v>
      </c>
      <c r="B11" s="4">
        <v>1</v>
      </c>
      <c r="C11" s="4">
        <v>78</v>
      </c>
      <c r="D11" s="4">
        <v>3.62</v>
      </c>
      <c r="E11" s="6">
        <v>0</v>
      </c>
      <c r="F11" s="4">
        <v>0</v>
      </c>
      <c r="G11" s="4">
        <v>0</v>
      </c>
    </row>
    <row r="12" spans="1:7" x14ac:dyDescent="0.25">
      <c r="A12" s="8"/>
      <c r="B12" s="8"/>
      <c r="C12" s="8"/>
      <c r="D12" s="8"/>
      <c r="E12" s="8"/>
      <c r="F12" s="8"/>
      <c r="G12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{25C322EF-4F35-46AD-BE50-BC59D94DE0A9}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C322EF-4F35-46AD-BE50-BC59D94DE0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9857-C2A4-4D0A-8576-DD421D82DFCF}">
  <dimension ref="A1:G11"/>
  <sheetViews>
    <sheetView workbookViewId="0">
      <selection activeCell="A15" sqref="A15"/>
    </sheetView>
  </sheetViews>
  <sheetFormatPr baseColWidth="10" defaultRowHeight="15" x14ac:dyDescent="0.25"/>
  <cols>
    <col min="1" max="1" width="61" bestFit="1" customWidth="1"/>
    <col min="2" max="2" width="19.42578125" customWidth="1"/>
    <col min="5" max="5" width="17.7109375" customWidth="1"/>
    <col min="6" max="6" width="18" customWidth="1"/>
    <col min="7" max="7" width="18.425781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9</v>
      </c>
      <c r="B2" s="4">
        <v>147</v>
      </c>
      <c r="C2" s="4">
        <v>1.232</v>
      </c>
      <c r="D2" s="4">
        <v>1.59</v>
      </c>
      <c r="E2" s="5">
        <v>2.0400000000000001E-2</v>
      </c>
      <c r="F2" s="4">
        <v>2</v>
      </c>
      <c r="G2" s="4">
        <v>50</v>
      </c>
    </row>
    <row r="3" spans="1:7" ht="15.75" x14ac:dyDescent="0.25">
      <c r="A3" s="9" t="s">
        <v>82</v>
      </c>
      <c r="B3" s="4">
        <v>112</v>
      </c>
      <c r="C3" s="4">
        <v>765</v>
      </c>
      <c r="D3" s="4">
        <v>1.3</v>
      </c>
      <c r="E3" s="5">
        <v>8.8999999999999999E-3</v>
      </c>
      <c r="F3" s="4">
        <v>0</v>
      </c>
      <c r="G3" s="4">
        <v>41</v>
      </c>
    </row>
    <row r="4" spans="1:7" ht="15.75" x14ac:dyDescent="0.25">
      <c r="A4" s="9" t="s">
        <v>56</v>
      </c>
      <c r="B4" s="4">
        <v>112</v>
      </c>
      <c r="C4" s="4">
        <v>750</v>
      </c>
      <c r="D4" s="4">
        <v>1.32</v>
      </c>
      <c r="E4" s="5">
        <v>8.8999999999999999E-3</v>
      </c>
      <c r="F4" s="4">
        <v>1</v>
      </c>
      <c r="G4" s="4">
        <v>40</v>
      </c>
    </row>
    <row r="5" spans="1:7" ht="15.75" x14ac:dyDescent="0.25">
      <c r="A5" s="9" t="s">
        <v>48</v>
      </c>
      <c r="B5" s="4">
        <v>138</v>
      </c>
      <c r="C5" s="4">
        <v>721</v>
      </c>
      <c r="D5" s="4">
        <v>1.1599999999999999</v>
      </c>
      <c r="E5" s="5">
        <v>7.1999999999999998E-3</v>
      </c>
      <c r="F5" s="4">
        <v>0</v>
      </c>
      <c r="G5" s="4">
        <v>52</v>
      </c>
    </row>
    <row r="6" spans="1:7" ht="15.75" x14ac:dyDescent="0.25">
      <c r="A6" s="9" t="s">
        <v>83</v>
      </c>
      <c r="B6" s="4">
        <v>115</v>
      </c>
      <c r="C6" s="4">
        <v>715</v>
      </c>
      <c r="D6" s="4">
        <v>1.28</v>
      </c>
      <c r="E6" s="5">
        <v>8.6999999999999994E-3</v>
      </c>
      <c r="F6" s="4">
        <v>0</v>
      </c>
      <c r="G6" s="4">
        <v>42</v>
      </c>
    </row>
    <row r="7" spans="1:7" ht="15.75" x14ac:dyDescent="0.25">
      <c r="A7" s="9" t="s">
        <v>42</v>
      </c>
      <c r="B7" s="4">
        <v>146</v>
      </c>
      <c r="C7" s="4">
        <v>683</v>
      </c>
      <c r="D7" s="4">
        <v>0.99</v>
      </c>
      <c r="E7" s="5">
        <v>2.0500000000000001E-2</v>
      </c>
      <c r="F7" s="4">
        <v>0</v>
      </c>
      <c r="G7" s="4">
        <v>46</v>
      </c>
    </row>
    <row r="8" spans="1:7" ht="15.75" x14ac:dyDescent="0.25">
      <c r="A8" s="9" t="s">
        <v>12</v>
      </c>
      <c r="B8" s="4">
        <v>154</v>
      </c>
      <c r="C8" s="4">
        <v>658</v>
      </c>
      <c r="D8" s="4">
        <v>0.94</v>
      </c>
      <c r="E8" s="6">
        <v>0</v>
      </c>
      <c r="F8" s="4">
        <v>0</v>
      </c>
      <c r="G8" s="4">
        <v>46</v>
      </c>
    </row>
    <row r="9" spans="1:7" ht="15.75" x14ac:dyDescent="0.25">
      <c r="A9" s="9" t="s">
        <v>34</v>
      </c>
      <c r="B9" s="4">
        <v>100</v>
      </c>
      <c r="C9" s="4">
        <v>641</v>
      </c>
      <c r="D9" s="4">
        <v>1.37</v>
      </c>
      <c r="E9" s="6">
        <v>0.02</v>
      </c>
      <c r="F9" s="4">
        <v>0</v>
      </c>
      <c r="G9" s="4">
        <v>25</v>
      </c>
    </row>
    <row r="10" spans="1:7" ht="15.75" x14ac:dyDescent="0.25">
      <c r="A10" s="9" t="s">
        <v>57</v>
      </c>
      <c r="B10" s="4">
        <v>104</v>
      </c>
      <c r="C10" s="4">
        <v>603</v>
      </c>
      <c r="D10" s="4">
        <v>1.1499999999999999</v>
      </c>
      <c r="E10" s="5">
        <v>9.5999999999999992E-3</v>
      </c>
      <c r="F10" s="4">
        <v>0</v>
      </c>
      <c r="G10" s="4">
        <v>40</v>
      </c>
    </row>
    <row r="11" spans="1:7" ht="15.75" x14ac:dyDescent="0.25">
      <c r="A11" s="9" t="s">
        <v>84</v>
      </c>
      <c r="B11" s="4">
        <v>51</v>
      </c>
      <c r="C11" s="4">
        <v>592</v>
      </c>
      <c r="D11" s="4">
        <v>1.87</v>
      </c>
      <c r="E11" s="6">
        <v>0</v>
      </c>
      <c r="F11" s="4">
        <v>1</v>
      </c>
      <c r="G11" s="4">
        <v>24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{3CF597A2-8840-454F-A2B7-DE4E58FBD5C9}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CF597A2-8840-454F-A2B7-DE4E58FBD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6E99A-20C7-474A-9A57-368DF3F84F50}">
  <dimension ref="A1:G12"/>
  <sheetViews>
    <sheetView workbookViewId="0">
      <selection activeCell="D14" sqref="D14"/>
    </sheetView>
  </sheetViews>
  <sheetFormatPr baseColWidth="10" defaultRowHeight="15" x14ac:dyDescent="0.25"/>
  <cols>
    <col min="1" max="1" width="33.85546875" bestFit="1" customWidth="1"/>
    <col min="2" max="2" width="13.7109375" customWidth="1"/>
    <col min="5" max="5" width="18" customWidth="1"/>
    <col min="6" max="6" width="18.140625" customWidth="1"/>
    <col min="7" max="7" width="18.57031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9</v>
      </c>
      <c r="B2" s="4">
        <v>7</v>
      </c>
      <c r="C2" s="4">
        <v>37</v>
      </c>
      <c r="D2" s="4">
        <v>2.27</v>
      </c>
      <c r="E2" s="6">
        <v>0</v>
      </c>
      <c r="F2" s="4">
        <v>0</v>
      </c>
      <c r="G2" s="4">
        <v>5</v>
      </c>
    </row>
    <row r="3" spans="1:7" ht="15.75" x14ac:dyDescent="0.25">
      <c r="A3" s="9" t="s">
        <v>85</v>
      </c>
      <c r="B3" s="4">
        <v>3</v>
      </c>
      <c r="C3" s="4">
        <v>31</v>
      </c>
      <c r="D3" s="4">
        <v>5.5</v>
      </c>
      <c r="E3" s="6">
        <v>0</v>
      </c>
      <c r="F3" s="4">
        <v>0</v>
      </c>
      <c r="G3" s="4">
        <v>1</v>
      </c>
    </row>
    <row r="4" spans="1:7" ht="15.75" x14ac:dyDescent="0.25">
      <c r="A4" s="9" t="s">
        <v>86</v>
      </c>
      <c r="B4" s="4">
        <v>2</v>
      </c>
      <c r="C4" s="4">
        <v>30</v>
      </c>
      <c r="D4" s="4">
        <v>4.8600000000000003</v>
      </c>
      <c r="E4" s="6">
        <v>0</v>
      </c>
      <c r="F4" s="4">
        <v>0</v>
      </c>
      <c r="G4" s="4">
        <v>2</v>
      </c>
    </row>
    <row r="5" spans="1:7" ht="15.75" x14ac:dyDescent="0.25">
      <c r="A5" s="9" t="s">
        <v>87</v>
      </c>
      <c r="B5" s="4">
        <v>6</v>
      </c>
      <c r="C5" s="4">
        <v>19</v>
      </c>
      <c r="D5" s="4">
        <v>1.74</v>
      </c>
      <c r="E5" s="6">
        <v>0</v>
      </c>
      <c r="F5" s="4">
        <v>0</v>
      </c>
      <c r="G5" s="4">
        <v>5</v>
      </c>
    </row>
    <row r="6" spans="1:7" ht="15.75" x14ac:dyDescent="0.25">
      <c r="A6" s="9" t="s">
        <v>88</v>
      </c>
      <c r="B6" s="4">
        <v>2</v>
      </c>
      <c r="C6" s="4">
        <v>17</v>
      </c>
      <c r="D6" s="4">
        <v>2.76</v>
      </c>
      <c r="E6" s="6">
        <v>0</v>
      </c>
      <c r="F6" s="4">
        <v>0</v>
      </c>
      <c r="G6" s="4">
        <v>2</v>
      </c>
    </row>
    <row r="7" spans="1:7" ht="15.75" x14ac:dyDescent="0.25">
      <c r="A7" s="9" t="s">
        <v>89</v>
      </c>
      <c r="B7" s="4">
        <v>5</v>
      </c>
      <c r="C7" s="4">
        <v>17</v>
      </c>
      <c r="D7" s="4">
        <v>1.92</v>
      </c>
      <c r="E7" s="6">
        <v>0</v>
      </c>
      <c r="F7" s="4">
        <v>0</v>
      </c>
      <c r="G7" s="4">
        <v>3</v>
      </c>
    </row>
    <row r="8" spans="1:7" ht="15.75" x14ac:dyDescent="0.25">
      <c r="A8" s="9" t="s">
        <v>48</v>
      </c>
      <c r="B8" s="4">
        <v>8</v>
      </c>
      <c r="C8" s="4">
        <v>17</v>
      </c>
      <c r="D8" s="4">
        <v>1.55</v>
      </c>
      <c r="E8" s="6">
        <v>0</v>
      </c>
      <c r="F8" s="4">
        <v>0</v>
      </c>
      <c r="G8" s="4">
        <v>4</v>
      </c>
    </row>
    <row r="9" spans="1:7" ht="15.75" x14ac:dyDescent="0.25">
      <c r="A9" s="9" t="s">
        <v>26</v>
      </c>
      <c r="B9" s="4">
        <v>3</v>
      </c>
      <c r="C9" s="4">
        <v>14</v>
      </c>
      <c r="D9" s="4">
        <v>1.89</v>
      </c>
      <c r="E9" s="6">
        <v>0</v>
      </c>
      <c r="F9" s="4">
        <v>0</v>
      </c>
      <c r="G9" s="4">
        <v>1</v>
      </c>
    </row>
    <row r="10" spans="1:7" ht="15.75" x14ac:dyDescent="0.25">
      <c r="A10" s="9" t="s">
        <v>64</v>
      </c>
      <c r="B10" s="4">
        <v>6</v>
      </c>
      <c r="C10" s="4">
        <v>14</v>
      </c>
      <c r="D10" s="4">
        <v>2.13</v>
      </c>
      <c r="E10" s="6">
        <v>0</v>
      </c>
      <c r="F10" s="4">
        <v>0</v>
      </c>
      <c r="G10" s="4">
        <v>2</v>
      </c>
    </row>
    <row r="11" spans="1:7" ht="15.75" x14ac:dyDescent="0.25">
      <c r="A11" s="9" t="s">
        <v>65</v>
      </c>
      <c r="B11" s="4">
        <v>6</v>
      </c>
      <c r="C11" s="4">
        <v>14</v>
      </c>
      <c r="D11" s="4">
        <v>2.13</v>
      </c>
      <c r="E11" s="6">
        <v>0</v>
      </c>
      <c r="F11" s="4">
        <v>0</v>
      </c>
      <c r="G11" s="4">
        <v>2</v>
      </c>
    </row>
    <row r="12" spans="1:7" x14ac:dyDescent="0.25">
      <c r="A12" s="8"/>
      <c r="B12" s="8"/>
      <c r="C12" s="8"/>
      <c r="D12" s="8"/>
      <c r="E12" s="8"/>
      <c r="F12" s="8"/>
      <c r="G12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{9D13040A-CAD6-4BA1-9A5F-D82CF01FE15E}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13040A-CAD6-4BA1-9A5F-D82CF01FE1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C4A07-8C7C-48B4-9115-AEC9C466EE40}">
  <dimension ref="A1:G11"/>
  <sheetViews>
    <sheetView workbookViewId="0">
      <selection activeCell="A15" sqref="A15"/>
    </sheetView>
  </sheetViews>
  <sheetFormatPr baseColWidth="10" defaultRowHeight="15" x14ac:dyDescent="0.25"/>
  <cols>
    <col min="1" max="1" width="62.140625" customWidth="1"/>
    <col min="2" max="2" width="13.85546875" customWidth="1"/>
    <col min="5" max="6" width="18" customWidth="1"/>
    <col min="7" max="7" width="18.285156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90</v>
      </c>
      <c r="B2" s="4">
        <v>23</v>
      </c>
      <c r="C2" s="4">
        <v>68</v>
      </c>
      <c r="D2" s="4">
        <v>1.58</v>
      </c>
      <c r="E2" s="6">
        <v>0</v>
      </c>
      <c r="F2" s="4">
        <v>0</v>
      </c>
      <c r="G2" s="4">
        <v>3</v>
      </c>
    </row>
    <row r="3" spans="1:7" ht="15.75" x14ac:dyDescent="0.25">
      <c r="A3" s="9" t="s">
        <v>91</v>
      </c>
      <c r="B3" s="4">
        <v>2</v>
      </c>
      <c r="C3" s="4">
        <v>67</v>
      </c>
      <c r="D3" s="4">
        <v>13.34</v>
      </c>
      <c r="E3" s="6">
        <v>0</v>
      </c>
      <c r="F3" s="4">
        <v>0</v>
      </c>
      <c r="G3" s="4">
        <v>2</v>
      </c>
    </row>
    <row r="4" spans="1:7" ht="15.75" x14ac:dyDescent="0.25">
      <c r="A4" s="9" t="s">
        <v>54</v>
      </c>
      <c r="B4" s="4">
        <v>3</v>
      </c>
      <c r="C4" s="4">
        <v>66</v>
      </c>
      <c r="D4" s="4">
        <v>7.8</v>
      </c>
      <c r="E4" s="6">
        <v>0</v>
      </c>
      <c r="F4" s="4">
        <v>0</v>
      </c>
      <c r="G4" s="4">
        <v>2</v>
      </c>
    </row>
    <row r="5" spans="1:7" ht="15.75" x14ac:dyDescent="0.25">
      <c r="A5" s="9" t="s">
        <v>92</v>
      </c>
      <c r="B5" s="4">
        <v>3</v>
      </c>
      <c r="C5" s="4">
        <v>66</v>
      </c>
      <c r="D5" s="4">
        <v>7.8</v>
      </c>
      <c r="E5" s="6">
        <v>0</v>
      </c>
      <c r="F5" s="4">
        <v>0</v>
      </c>
      <c r="G5" s="4">
        <v>2</v>
      </c>
    </row>
    <row r="6" spans="1:7" ht="15.75" x14ac:dyDescent="0.25">
      <c r="A6" s="9" t="s">
        <v>93</v>
      </c>
      <c r="B6" s="4">
        <v>1</v>
      </c>
      <c r="C6" s="4">
        <v>64</v>
      </c>
      <c r="D6" s="4">
        <v>21.26</v>
      </c>
      <c r="E6" s="6">
        <v>0</v>
      </c>
      <c r="F6" s="4">
        <v>0</v>
      </c>
      <c r="G6" s="4">
        <v>1</v>
      </c>
    </row>
    <row r="7" spans="1:7" ht="15.75" x14ac:dyDescent="0.25">
      <c r="A7" s="9" t="s">
        <v>94</v>
      </c>
      <c r="B7" s="4">
        <v>1</v>
      </c>
      <c r="C7" s="4">
        <v>64</v>
      </c>
      <c r="D7" s="4">
        <v>21.26</v>
      </c>
      <c r="E7" s="6">
        <v>0</v>
      </c>
      <c r="F7" s="4">
        <v>0</v>
      </c>
      <c r="G7" s="4">
        <v>1</v>
      </c>
    </row>
    <row r="8" spans="1:7" ht="15.75" x14ac:dyDescent="0.25">
      <c r="A8" s="9" t="s">
        <v>95</v>
      </c>
      <c r="B8" s="4">
        <v>1</v>
      </c>
      <c r="C8" s="4">
        <v>64</v>
      </c>
      <c r="D8" s="4">
        <v>21.26</v>
      </c>
      <c r="E8" s="6">
        <v>0</v>
      </c>
      <c r="F8" s="4">
        <v>0</v>
      </c>
      <c r="G8" s="4">
        <v>1</v>
      </c>
    </row>
    <row r="9" spans="1:7" ht="15.75" x14ac:dyDescent="0.25">
      <c r="A9" s="9" t="s">
        <v>96</v>
      </c>
      <c r="B9" s="4">
        <v>1</v>
      </c>
      <c r="C9" s="4">
        <v>64</v>
      </c>
      <c r="D9" s="4">
        <v>21.26</v>
      </c>
      <c r="E9" s="6">
        <v>0</v>
      </c>
      <c r="F9" s="4">
        <v>0</v>
      </c>
      <c r="G9" s="4">
        <v>1</v>
      </c>
    </row>
    <row r="10" spans="1:7" ht="15.75" x14ac:dyDescent="0.25">
      <c r="A10" s="9" t="s">
        <v>97</v>
      </c>
      <c r="B10" s="4">
        <v>15</v>
      </c>
      <c r="C10" s="4">
        <v>52</v>
      </c>
      <c r="D10" s="4">
        <v>1.5</v>
      </c>
      <c r="E10" s="6">
        <v>0</v>
      </c>
      <c r="F10" s="4">
        <v>0</v>
      </c>
      <c r="G10" s="4">
        <v>2</v>
      </c>
    </row>
    <row r="11" spans="1:7" ht="15.75" x14ac:dyDescent="0.25">
      <c r="A11" s="9" t="s">
        <v>98</v>
      </c>
      <c r="B11" s="4">
        <v>2</v>
      </c>
      <c r="C11" s="4">
        <v>47</v>
      </c>
      <c r="D11" s="4">
        <v>7.81</v>
      </c>
      <c r="E11" s="6">
        <v>0</v>
      </c>
      <c r="F11" s="4">
        <v>0</v>
      </c>
      <c r="G11" s="4">
        <v>1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{6BE6818B-B23D-4584-AE2C-AFDAC5D9ED1A}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BE6818B-B23D-4584-AE2C-AFDAC5D9ED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A2A8-3F5B-4CE1-A67E-E41300B0F38E}">
  <dimension ref="A1:G12"/>
  <sheetViews>
    <sheetView workbookViewId="0">
      <selection activeCell="A15" sqref="A15"/>
    </sheetView>
  </sheetViews>
  <sheetFormatPr baseColWidth="10" defaultRowHeight="15" x14ac:dyDescent="0.25"/>
  <cols>
    <col min="1" max="1" width="32" bestFit="1" customWidth="1"/>
    <col min="2" max="2" width="15.85546875" bestFit="1" customWidth="1"/>
    <col min="5" max="5" width="17.5703125" customWidth="1"/>
    <col min="6" max="6" width="17.7109375" customWidth="1"/>
    <col min="7" max="7" width="18.710937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10</v>
      </c>
      <c r="B2" s="4">
        <v>23</v>
      </c>
      <c r="C2" s="4">
        <v>98</v>
      </c>
      <c r="D2" s="4">
        <v>1.26</v>
      </c>
      <c r="E2" s="6">
        <v>0</v>
      </c>
      <c r="F2" s="4">
        <v>0</v>
      </c>
      <c r="G2" s="4">
        <v>2</v>
      </c>
    </row>
    <row r="3" spans="1:7" ht="15.75" x14ac:dyDescent="0.25">
      <c r="A3" s="9" t="s">
        <v>99</v>
      </c>
      <c r="B3" s="4">
        <v>20</v>
      </c>
      <c r="C3" s="4">
        <v>75</v>
      </c>
      <c r="D3" s="4">
        <v>1.89</v>
      </c>
      <c r="E3" s="6">
        <v>0</v>
      </c>
      <c r="F3" s="4">
        <v>0</v>
      </c>
      <c r="G3" s="4">
        <v>2</v>
      </c>
    </row>
    <row r="4" spans="1:7" ht="15.75" x14ac:dyDescent="0.25">
      <c r="A4" s="9" t="s">
        <v>12</v>
      </c>
      <c r="B4" s="4">
        <v>7</v>
      </c>
      <c r="C4" s="4">
        <v>64</v>
      </c>
      <c r="D4" s="4">
        <v>2.66</v>
      </c>
      <c r="E4" s="5">
        <v>0.1429</v>
      </c>
      <c r="F4" s="4">
        <v>0</v>
      </c>
      <c r="G4" s="4">
        <v>1</v>
      </c>
    </row>
    <row r="5" spans="1:7" ht="15.75" x14ac:dyDescent="0.25">
      <c r="A5" s="9" t="s">
        <v>100</v>
      </c>
      <c r="B5" s="4">
        <v>18</v>
      </c>
      <c r="C5" s="4">
        <v>60</v>
      </c>
      <c r="D5" s="4">
        <v>1.89</v>
      </c>
      <c r="E5" s="6">
        <v>0</v>
      </c>
      <c r="F5" s="4">
        <v>0</v>
      </c>
      <c r="G5" s="4">
        <v>2</v>
      </c>
    </row>
    <row r="6" spans="1:7" ht="15.75" x14ac:dyDescent="0.25">
      <c r="A6" s="9" t="s">
        <v>101</v>
      </c>
      <c r="B6" s="4">
        <v>7</v>
      </c>
      <c r="C6" s="4">
        <v>51</v>
      </c>
      <c r="D6" s="4">
        <v>2.09</v>
      </c>
      <c r="E6" s="5">
        <v>0.1429</v>
      </c>
      <c r="F6" s="4">
        <v>0</v>
      </c>
      <c r="G6" s="4">
        <v>0</v>
      </c>
    </row>
    <row r="7" spans="1:7" ht="15.75" x14ac:dyDescent="0.25">
      <c r="A7" s="9" t="s">
        <v>102</v>
      </c>
      <c r="B7" s="4">
        <v>9</v>
      </c>
      <c r="C7" s="4">
        <v>43</v>
      </c>
      <c r="D7" s="4">
        <v>1.28</v>
      </c>
      <c r="E7" s="6">
        <v>0</v>
      </c>
      <c r="F7" s="4">
        <v>0</v>
      </c>
      <c r="G7" s="4">
        <v>0</v>
      </c>
    </row>
    <row r="8" spans="1:7" ht="15.75" x14ac:dyDescent="0.25">
      <c r="A8" s="9" t="s">
        <v>103</v>
      </c>
      <c r="B8" s="4">
        <v>3</v>
      </c>
      <c r="C8" s="4">
        <v>41</v>
      </c>
      <c r="D8" s="4">
        <v>3.78</v>
      </c>
      <c r="E8" s="5">
        <v>0.33329999999999999</v>
      </c>
      <c r="F8" s="4">
        <v>0</v>
      </c>
      <c r="G8" s="4">
        <v>0</v>
      </c>
    </row>
    <row r="9" spans="1:7" ht="15.75" x14ac:dyDescent="0.25">
      <c r="A9" s="9" t="s">
        <v>35</v>
      </c>
      <c r="B9" s="4">
        <v>16</v>
      </c>
      <c r="C9" s="4">
        <v>40</v>
      </c>
      <c r="D9" s="4">
        <v>1.1000000000000001</v>
      </c>
      <c r="E9" s="6">
        <v>0</v>
      </c>
      <c r="F9" s="4">
        <v>0</v>
      </c>
      <c r="G9" s="4">
        <v>2</v>
      </c>
    </row>
    <row r="10" spans="1:7" ht="15.75" x14ac:dyDescent="0.25">
      <c r="A10" s="9" t="s">
        <v>104</v>
      </c>
      <c r="B10" s="4">
        <v>4</v>
      </c>
      <c r="C10" s="4">
        <v>39</v>
      </c>
      <c r="D10" s="4">
        <v>2.4</v>
      </c>
      <c r="E10" s="6">
        <v>0</v>
      </c>
      <c r="F10" s="4">
        <v>0</v>
      </c>
      <c r="G10" s="4">
        <v>1</v>
      </c>
    </row>
    <row r="11" spans="1:7" ht="15.75" x14ac:dyDescent="0.25">
      <c r="A11" s="9" t="s">
        <v>29</v>
      </c>
      <c r="B11" s="4">
        <v>9</v>
      </c>
      <c r="C11" s="4">
        <v>39</v>
      </c>
      <c r="D11" s="4">
        <v>1.43</v>
      </c>
      <c r="E11" s="6">
        <v>0</v>
      </c>
      <c r="F11" s="4">
        <v>0</v>
      </c>
      <c r="G11" s="4">
        <v>2</v>
      </c>
    </row>
    <row r="12" spans="1:7" x14ac:dyDescent="0.25">
      <c r="A12" s="8"/>
      <c r="B12" s="8"/>
      <c r="C12" s="8"/>
      <c r="D12" s="8"/>
      <c r="E12" s="8"/>
      <c r="F12" s="8"/>
      <c r="G12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{79B52E1C-6D82-46A2-978C-2C066E60D75D}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B52E1C-6D82-46A2-978C-2C066E60D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8A46B-C7CC-4B19-A4E9-1BE7204A7134}">
  <dimension ref="A1:G11"/>
  <sheetViews>
    <sheetView workbookViewId="0">
      <selection activeCell="C20" sqref="C20"/>
    </sheetView>
  </sheetViews>
  <sheetFormatPr baseColWidth="10" defaultRowHeight="15" x14ac:dyDescent="0.25"/>
  <cols>
    <col min="1" max="1" width="42.85546875" style="12" customWidth="1"/>
    <col min="2" max="2" width="16.85546875" style="12" customWidth="1"/>
    <col min="3" max="3" width="11.7109375" style="12" customWidth="1"/>
    <col min="4" max="4" width="11.42578125" style="12"/>
    <col min="5" max="5" width="16.42578125" style="12" customWidth="1"/>
    <col min="6" max="6" width="18.28515625" style="12" customWidth="1"/>
    <col min="7" max="7" width="18.140625" style="12" customWidth="1"/>
    <col min="8" max="16384" width="11.42578125" style="12"/>
  </cols>
  <sheetData>
    <row r="1" spans="1:7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</row>
    <row r="2" spans="1:7" x14ac:dyDescent="0.25">
      <c r="A2" s="13" t="s">
        <v>64</v>
      </c>
      <c r="B2" s="14">
        <v>49</v>
      </c>
      <c r="C2" s="14">
        <v>341</v>
      </c>
      <c r="D2" s="14">
        <v>1.77</v>
      </c>
      <c r="E2" s="15">
        <v>4.0800000000000003E-2</v>
      </c>
      <c r="F2" s="14">
        <v>0</v>
      </c>
      <c r="G2" s="14">
        <v>33</v>
      </c>
    </row>
    <row r="3" spans="1:7" x14ac:dyDescent="0.25">
      <c r="A3" s="13" t="s">
        <v>65</v>
      </c>
      <c r="B3" s="14">
        <v>49</v>
      </c>
      <c r="C3" s="14">
        <v>341</v>
      </c>
      <c r="D3" s="14">
        <v>1.77</v>
      </c>
      <c r="E3" s="15">
        <v>4.0800000000000003E-2</v>
      </c>
      <c r="F3" s="14">
        <v>0</v>
      </c>
      <c r="G3" s="14">
        <v>33</v>
      </c>
    </row>
    <row r="4" spans="1:7" x14ac:dyDescent="0.25">
      <c r="A4" s="13" t="s">
        <v>12</v>
      </c>
      <c r="B4" s="14">
        <v>39</v>
      </c>
      <c r="C4" s="14">
        <v>252</v>
      </c>
      <c r="D4" s="14">
        <v>1.1100000000000001</v>
      </c>
      <c r="E4" s="16">
        <v>0</v>
      </c>
      <c r="F4" s="14">
        <v>0</v>
      </c>
      <c r="G4" s="14">
        <v>21</v>
      </c>
    </row>
    <row r="5" spans="1:7" x14ac:dyDescent="0.25">
      <c r="A5" s="13" t="s">
        <v>103</v>
      </c>
      <c r="B5" s="14">
        <v>13</v>
      </c>
      <c r="C5" s="14">
        <v>181</v>
      </c>
      <c r="D5" s="14">
        <v>1.92</v>
      </c>
      <c r="E5" s="16">
        <v>0</v>
      </c>
      <c r="F5" s="14">
        <v>0</v>
      </c>
      <c r="G5" s="14">
        <v>9</v>
      </c>
    </row>
    <row r="6" spans="1:7" x14ac:dyDescent="0.25">
      <c r="A6" s="13" t="s">
        <v>10</v>
      </c>
      <c r="B6" s="14">
        <v>51</v>
      </c>
      <c r="C6" s="14">
        <v>150</v>
      </c>
      <c r="D6" s="14">
        <v>1.42</v>
      </c>
      <c r="E6" s="15">
        <v>1.9599999999999999E-2</v>
      </c>
      <c r="F6" s="14">
        <v>0</v>
      </c>
      <c r="G6" s="14">
        <v>25</v>
      </c>
    </row>
    <row r="7" spans="1:7" x14ac:dyDescent="0.25">
      <c r="A7" s="13" t="s">
        <v>173</v>
      </c>
      <c r="B7" s="14">
        <v>8</v>
      </c>
      <c r="C7" s="14">
        <v>123</v>
      </c>
      <c r="D7" s="14">
        <v>1.88</v>
      </c>
      <c r="E7" s="16">
        <v>0</v>
      </c>
      <c r="F7" s="14">
        <v>0</v>
      </c>
      <c r="G7" s="14">
        <v>6</v>
      </c>
    </row>
    <row r="8" spans="1:7" x14ac:dyDescent="0.25">
      <c r="A8" s="13" t="s">
        <v>174</v>
      </c>
      <c r="B8" s="14">
        <v>9</v>
      </c>
      <c r="C8" s="14">
        <v>116</v>
      </c>
      <c r="D8" s="14">
        <v>1.87</v>
      </c>
      <c r="E8" s="16">
        <v>0</v>
      </c>
      <c r="F8" s="14">
        <v>0</v>
      </c>
      <c r="G8" s="14">
        <v>6</v>
      </c>
    </row>
    <row r="9" spans="1:7" x14ac:dyDescent="0.25">
      <c r="A9" s="13" t="s">
        <v>105</v>
      </c>
      <c r="B9" s="14">
        <v>1</v>
      </c>
      <c r="C9" s="14">
        <v>114</v>
      </c>
      <c r="D9" s="14">
        <v>11.98</v>
      </c>
      <c r="E9" s="16">
        <v>1</v>
      </c>
      <c r="F9" s="14">
        <v>1</v>
      </c>
      <c r="G9" s="14">
        <v>1</v>
      </c>
    </row>
    <row r="10" spans="1:7" x14ac:dyDescent="0.25">
      <c r="A10" s="13" t="s">
        <v>106</v>
      </c>
      <c r="B10" s="14">
        <v>1</v>
      </c>
      <c r="C10" s="14">
        <v>114</v>
      </c>
      <c r="D10" s="14">
        <v>11.98</v>
      </c>
      <c r="E10" s="16">
        <v>1</v>
      </c>
      <c r="F10" s="14">
        <v>1</v>
      </c>
      <c r="G10" s="14">
        <v>1</v>
      </c>
    </row>
    <row r="11" spans="1:7" x14ac:dyDescent="0.25">
      <c r="A11" s="13" t="s">
        <v>107</v>
      </c>
      <c r="B11" s="14">
        <v>16</v>
      </c>
      <c r="C11" s="14">
        <v>109</v>
      </c>
      <c r="D11" s="14">
        <v>1.07</v>
      </c>
      <c r="E11" s="16">
        <v>0</v>
      </c>
      <c r="F11" s="14">
        <v>0</v>
      </c>
      <c r="G11" s="14">
        <v>8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{43FEBD97-2F14-458D-A4DD-4853DA9D9E66}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3FEBD97-2F14-458D-A4DD-4853DA9D9E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3131-418F-49B1-B502-17AF4BAC9240}">
  <dimension ref="A1:H12"/>
  <sheetViews>
    <sheetView workbookViewId="0">
      <selection activeCell="D15" sqref="D15"/>
    </sheetView>
  </sheetViews>
  <sheetFormatPr baseColWidth="10" defaultRowHeight="15" x14ac:dyDescent="0.25"/>
  <cols>
    <col min="1" max="1" width="43.5703125" customWidth="1"/>
    <col min="2" max="2" width="14.7109375" customWidth="1"/>
    <col min="5" max="6" width="17.85546875" customWidth="1"/>
    <col min="7" max="7" width="18.5703125" customWidth="1"/>
  </cols>
  <sheetData>
    <row r="1" spans="1:8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/>
    </row>
    <row r="2" spans="1:8" ht="15.75" x14ac:dyDescent="0.25">
      <c r="A2" s="9" t="s">
        <v>108</v>
      </c>
      <c r="B2" s="4">
        <v>15</v>
      </c>
      <c r="C2" s="4">
        <v>217</v>
      </c>
      <c r="D2" s="4">
        <v>3.43</v>
      </c>
      <c r="E2" s="6">
        <v>0</v>
      </c>
      <c r="F2" s="4">
        <v>0</v>
      </c>
      <c r="G2" s="4">
        <v>0</v>
      </c>
      <c r="H2" s="8"/>
    </row>
    <row r="3" spans="1:8" ht="15.75" x14ac:dyDescent="0.25">
      <c r="A3" s="9" t="s">
        <v>109</v>
      </c>
      <c r="B3" s="4">
        <v>11</v>
      </c>
      <c r="C3" s="4">
        <v>139</v>
      </c>
      <c r="D3" s="4">
        <v>2.63</v>
      </c>
      <c r="E3" s="6">
        <v>0</v>
      </c>
      <c r="F3" s="4">
        <v>0</v>
      </c>
      <c r="G3" s="4">
        <v>0</v>
      </c>
      <c r="H3" s="8"/>
    </row>
    <row r="4" spans="1:8" ht="15.75" x14ac:dyDescent="0.25">
      <c r="A4" s="9" t="s">
        <v>110</v>
      </c>
      <c r="B4" s="4">
        <v>20</v>
      </c>
      <c r="C4" s="4">
        <v>95</v>
      </c>
      <c r="D4" s="4">
        <v>1.4</v>
      </c>
      <c r="E4" s="6">
        <v>0</v>
      </c>
      <c r="F4" s="4">
        <v>0</v>
      </c>
      <c r="G4" s="4">
        <v>1</v>
      </c>
      <c r="H4" s="8"/>
    </row>
    <row r="5" spans="1:8" ht="15.75" x14ac:dyDescent="0.25">
      <c r="A5" s="9" t="s">
        <v>111</v>
      </c>
      <c r="B5" s="4">
        <v>3</v>
      </c>
      <c r="C5" s="4">
        <v>65</v>
      </c>
      <c r="D5" s="4">
        <v>5.09</v>
      </c>
      <c r="E5" s="6">
        <v>0</v>
      </c>
      <c r="F5" s="4">
        <v>0</v>
      </c>
      <c r="G5" s="4">
        <v>1</v>
      </c>
      <c r="H5" s="8"/>
    </row>
    <row r="6" spans="1:8" ht="15.75" x14ac:dyDescent="0.25">
      <c r="A6" s="9" t="s">
        <v>172</v>
      </c>
      <c r="B6" s="4">
        <v>3</v>
      </c>
      <c r="C6" s="4">
        <v>57</v>
      </c>
      <c r="D6" s="4">
        <v>3.76</v>
      </c>
      <c r="E6" s="6">
        <v>0</v>
      </c>
      <c r="F6" s="4">
        <v>0</v>
      </c>
      <c r="G6" s="4">
        <v>0</v>
      </c>
      <c r="H6" s="8"/>
    </row>
    <row r="7" spans="1:8" ht="15.75" x14ac:dyDescent="0.25">
      <c r="A7" s="9" t="s">
        <v>112</v>
      </c>
      <c r="B7" s="4">
        <v>13</v>
      </c>
      <c r="C7" s="4">
        <v>56</v>
      </c>
      <c r="D7" s="4">
        <v>0.97</v>
      </c>
      <c r="E7" s="6">
        <v>0</v>
      </c>
      <c r="F7" s="4">
        <v>0</v>
      </c>
      <c r="G7" s="4">
        <v>0</v>
      </c>
      <c r="H7" s="8"/>
    </row>
    <row r="8" spans="1:8" ht="15.75" x14ac:dyDescent="0.25">
      <c r="A8" s="9" t="s">
        <v>113</v>
      </c>
      <c r="B8" s="4">
        <v>7</v>
      </c>
      <c r="C8" s="4">
        <v>51</v>
      </c>
      <c r="D8" s="4">
        <v>1.79</v>
      </c>
      <c r="E8" s="6">
        <v>0</v>
      </c>
      <c r="F8" s="4">
        <v>0</v>
      </c>
      <c r="G8" s="4">
        <v>2</v>
      </c>
      <c r="H8" s="8"/>
    </row>
    <row r="9" spans="1:8" ht="15.75" x14ac:dyDescent="0.25">
      <c r="A9" s="9" t="s">
        <v>114</v>
      </c>
      <c r="B9" s="4">
        <v>1</v>
      </c>
      <c r="C9" s="4">
        <v>50</v>
      </c>
      <c r="D9" s="4">
        <v>12.21</v>
      </c>
      <c r="E9" s="6">
        <v>0</v>
      </c>
      <c r="F9" s="4">
        <v>0</v>
      </c>
      <c r="G9" s="4">
        <v>0</v>
      </c>
      <c r="H9" s="8"/>
    </row>
    <row r="10" spans="1:8" ht="15.75" x14ac:dyDescent="0.25">
      <c r="A10" s="9" t="s">
        <v>115</v>
      </c>
      <c r="B10" s="4">
        <v>1</v>
      </c>
      <c r="C10" s="4">
        <v>50</v>
      </c>
      <c r="D10" s="4">
        <v>12.21</v>
      </c>
      <c r="E10" s="6">
        <v>0</v>
      </c>
      <c r="F10" s="4">
        <v>0</v>
      </c>
      <c r="G10" s="4">
        <v>0</v>
      </c>
      <c r="H10" s="8"/>
    </row>
    <row r="11" spans="1:8" ht="15.75" x14ac:dyDescent="0.25">
      <c r="A11" s="9" t="s">
        <v>116</v>
      </c>
      <c r="B11" s="4">
        <v>1</v>
      </c>
      <c r="C11" s="4">
        <v>50</v>
      </c>
      <c r="D11" s="4">
        <v>12.21</v>
      </c>
      <c r="E11" s="6">
        <v>0</v>
      </c>
      <c r="F11" s="4">
        <v>0</v>
      </c>
      <c r="G11" s="4">
        <v>0</v>
      </c>
      <c r="H11" s="8"/>
    </row>
    <row r="12" spans="1:8" x14ac:dyDescent="0.25">
      <c r="A12" s="10"/>
      <c r="B12" s="8"/>
      <c r="C12" s="8"/>
      <c r="D12" s="8"/>
      <c r="E12" s="8"/>
      <c r="F12" s="8"/>
      <c r="G12" s="8"/>
      <c r="H12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{D02DC239-2C82-4999-9A8A-5F00B7773A5E}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02DC239-2C82-4999-9A8A-5F00B7773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7727C-770B-4B5C-B5B1-DBE4C23E3CCE}">
  <dimension ref="A1:H11"/>
  <sheetViews>
    <sheetView workbookViewId="0">
      <selection activeCell="F23" sqref="F23"/>
    </sheetView>
  </sheetViews>
  <sheetFormatPr baseColWidth="10" defaultRowHeight="15" x14ac:dyDescent="0.25"/>
  <cols>
    <col min="1" max="1" width="46.140625" customWidth="1"/>
    <col min="2" max="2" width="17.5703125" customWidth="1"/>
    <col min="5" max="5" width="17.5703125" customWidth="1"/>
    <col min="6" max="6" width="18.28515625" customWidth="1"/>
    <col min="7" max="7" width="19" customWidth="1"/>
  </cols>
  <sheetData>
    <row r="1" spans="1:8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/>
    </row>
    <row r="2" spans="1:8" ht="15.75" x14ac:dyDescent="0.25">
      <c r="A2" s="9" t="s">
        <v>117</v>
      </c>
      <c r="B2" s="4">
        <v>25</v>
      </c>
      <c r="C2" s="4">
        <v>279</v>
      </c>
      <c r="D2" s="4">
        <v>2.69</v>
      </c>
      <c r="E2" s="6">
        <v>0</v>
      </c>
      <c r="F2" s="4">
        <v>0</v>
      </c>
      <c r="G2" s="4">
        <v>2</v>
      </c>
      <c r="H2" s="8"/>
    </row>
    <row r="3" spans="1:8" ht="15.75" x14ac:dyDescent="0.25">
      <c r="A3" s="9" t="s">
        <v>118</v>
      </c>
      <c r="B3" s="4">
        <v>11</v>
      </c>
      <c r="C3" s="4">
        <v>208</v>
      </c>
      <c r="D3" s="4">
        <v>3.61</v>
      </c>
      <c r="E3" s="6">
        <v>0</v>
      </c>
      <c r="F3" s="4">
        <v>0</v>
      </c>
      <c r="G3" s="4">
        <v>1</v>
      </c>
      <c r="H3" s="8"/>
    </row>
    <row r="4" spans="1:8" ht="15.75" x14ac:dyDescent="0.25">
      <c r="A4" s="9" t="s">
        <v>119</v>
      </c>
      <c r="B4" s="4">
        <v>1</v>
      </c>
      <c r="C4" s="4">
        <v>148</v>
      </c>
      <c r="D4" s="4">
        <v>2</v>
      </c>
      <c r="E4" s="6">
        <v>0</v>
      </c>
      <c r="F4" s="4">
        <v>1</v>
      </c>
      <c r="G4" s="4">
        <v>1</v>
      </c>
      <c r="H4" s="8"/>
    </row>
    <row r="5" spans="1:8" ht="15.75" x14ac:dyDescent="0.25">
      <c r="A5" s="9" t="s">
        <v>120</v>
      </c>
      <c r="B5" s="4">
        <v>1</v>
      </c>
      <c r="C5" s="4">
        <v>148</v>
      </c>
      <c r="D5" s="4">
        <v>2</v>
      </c>
      <c r="E5" s="6">
        <v>0</v>
      </c>
      <c r="F5" s="4">
        <v>1</v>
      </c>
      <c r="G5" s="4">
        <v>1</v>
      </c>
      <c r="H5" s="8"/>
    </row>
    <row r="6" spans="1:8" ht="15.75" x14ac:dyDescent="0.25">
      <c r="A6" s="9" t="s">
        <v>121</v>
      </c>
      <c r="B6" s="4">
        <v>1</v>
      </c>
      <c r="C6" s="4">
        <v>148</v>
      </c>
      <c r="D6" s="4">
        <v>2</v>
      </c>
      <c r="E6" s="6">
        <v>0</v>
      </c>
      <c r="F6" s="4">
        <v>1</v>
      </c>
      <c r="G6" s="4">
        <v>1</v>
      </c>
      <c r="H6" s="8"/>
    </row>
    <row r="7" spans="1:8" ht="15.75" x14ac:dyDescent="0.25">
      <c r="A7" s="9" t="s">
        <v>122</v>
      </c>
      <c r="B7" s="4">
        <v>1</v>
      </c>
      <c r="C7" s="4">
        <v>148</v>
      </c>
      <c r="D7" s="4">
        <v>2</v>
      </c>
      <c r="E7" s="6">
        <v>0</v>
      </c>
      <c r="F7" s="4">
        <v>1</v>
      </c>
      <c r="G7" s="4">
        <v>1</v>
      </c>
      <c r="H7" s="8"/>
    </row>
    <row r="8" spans="1:8" ht="15.75" x14ac:dyDescent="0.25">
      <c r="A8" s="9" t="s">
        <v>123</v>
      </c>
      <c r="B8" s="4">
        <v>2</v>
      </c>
      <c r="C8" s="4">
        <v>115</v>
      </c>
      <c r="D8" s="4">
        <v>13.88</v>
      </c>
      <c r="E8" s="6">
        <v>0</v>
      </c>
      <c r="F8" s="4">
        <v>1</v>
      </c>
      <c r="G8" s="4">
        <v>2</v>
      </c>
      <c r="H8" s="8"/>
    </row>
    <row r="9" spans="1:8" ht="15.75" x14ac:dyDescent="0.25">
      <c r="A9" s="9" t="s">
        <v>124</v>
      </c>
      <c r="B9" s="4">
        <v>19</v>
      </c>
      <c r="C9" s="4">
        <v>84</v>
      </c>
      <c r="D9" s="4">
        <v>1.83</v>
      </c>
      <c r="E9" s="6">
        <v>0</v>
      </c>
      <c r="F9" s="4">
        <v>0</v>
      </c>
      <c r="G9" s="4">
        <v>1</v>
      </c>
      <c r="H9" s="8"/>
    </row>
    <row r="10" spans="1:8" ht="15.75" x14ac:dyDescent="0.25">
      <c r="A10" s="9" t="s">
        <v>125</v>
      </c>
      <c r="B10" s="4">
        <v>14</v>
      </c>
      <c r="C10" s="4">
        <v>81</v>
      </c>
      <c r="D10" s="4">
        <v>2.27</v>
      </c>
      <c r="E10" s="6">
        <v>0</v>
      </c>
      <c r="F10" s="4">
        <v>0</v>
      </c>
      <c r="G10" s="4">
        <v>1</v>
      </c>
      <c r="H10" s="8"/>
    </row>
    <row r="11" spans="1:8" ht="15.75" x14ac:dyDescent="0.25">
      <c r="A11" s="9" t="s">
        <v>126</v>
      </c>
      <c r="B11" s="4">
        <v>1</v>
      </c>
      <c r="C11" s="4">
        <v>74</v>
      </c>
      <c r="D11" s="4">
        <v>8.01</v>
      </c>
      <c r="E11" s="6">
        <v>0</v>
      </c>
      <c r="F11" s="4">
        <v>0</v>
      </c>
      <c r="G11" s="4">
        <v>1</v>
      </c>
      <c r="H11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{A8A1F579-1C59-45C7-99E0-3CA291215B97}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A1F579-1C59-45C7-99E0-3CA291215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61F2B-7D1E-458E-BD8B-3514A2A2CADE}">
  <dimension ref="A1:I13"/>
  <sheetViews>
    <sheetView workbookViewId="0">
      <selection activeCell="B15" sqref="B15:B16"/>
    </sheetView>
  </sheetViews>
  <sheetFormatPr baseColWidth="10" defaultRowHeight="15" x14ac:dyDescent="0.25"/>
  <cols>
    <col min="1" max="1" width="31.85546875" customWidth="1"/>
    <col min="2" max="2" width="16.5703125" customWidth="1"/>
    <col min="5" max="5" width="17.5703125" customWidth="1"/>
    <col min="6" max="6" width="18.7109375" customWidth="1"/>
    <col min="7" max="7" width="18.42578125" customWidth="1"/>
  </cols>
  <sheetData>
    <row r="1" spans="1:9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9" ht="15.75" x14ac:dyDescent="0.25">
      <c r="A2" s="9" t="s">
        <v>127</v>
      </c>
      <c r="B2" s="4">
        <v>3</v>
      </c>
      <c r="C2" s="4">
        <v>28</v>
      </c>
      <c r="D2" s="4">
        <v>3.83</v>
      </c>
      <c r="E2" s="6">
        <v>0</v>
      </c>
      <c r="F2" s="4">
        <v>0</v>
      </c>
      <c r="G2" s="4">
        <v>0</v>
      </c>
    </row>
    <row r="3" spans="1:9" ht="15.75" x14ac:dyDescent="0.25">
      <c r="A3" s="9" t="s">
        <v>128</v>
      </c>
      <c r="B3" s="4">
        <v>4</v>
      </c>
      <c r="C3" s="4">
        <v>26</v>
      </c>
      <c r="D3" s="4">
        <v>2.5099999999999998</v>
      </c>
      <c r="E3" s="6">
        <v>0</v>
      </c>
      <c r="F3" s="4">
        <v>0</v>
      </c>
      <c r="G3" s="4">
        <v>2</v>
      </c>
    </row>
    <row r="4" spans="1:9" ht="15.75" x14ac:dyDescent="0.25">
      <c r="A4" s="9" t="s">
        <v>73</v>
      </c>
      <c r="B4" s="4">
        <v>3</v>
      </c>
      <c r="C4" s="4">
        <v>25</v>
      </c>
      <c r="D4" s="4">
        <v>4.96</v>
      </c>
      <c r="E4" s="6">
        <v>0</v>
      </c>
      <c r="F4" s="4">
        <v>0</v>
      </c>
      <c r="G4" s="4">
        <v>1</v>
      </c>
    </row>
    <row r="5" spans="1:9" ht="15.75" x14ac:dyDescent="0.25">
      <c r="A5" s="9" t="s">
        <v>129</v>
      </c>
      <c r="B5" s="4">
        <v>1</v>
      </c>
      <c r="C5" s="4">
        <v>19</v>
      </c>
      <c r="D5" s="4">
        <v>6.46</v>
      </c>
      <c r="E5" s="6">
        <v>0</v>
      </c>
      <c r="F5" s="4">
        <v>0</v>
      </c>
      <c r="G5" s="4">
        <v>0</v>
      </c>
    </row>
    <row r="6" spans="1:9" ht="15.75" x14ac:dyDescent="0.25">
      <c r="A6" s="9" t="s">
        <v>130</v>
      </c>
      <c r="B6" s="4">
        <v>1</v>
      </c>
      <c r="C6" s="4">
        <v>18</v>
      </c>
      <c r="D6" s="4">
        <v>6.12</v>
      </c>
      <c r="E6" s="6">
        <v>0</v>
      </c>
      <c r="F6" s="4">
        <v>0</v>
      </c>
      <c r="G6" s="4">
        <v>1</v>
      </c>
    </row>
    <row r="7" spans="1:9" ht="15.75" x14ac:dyDescent="0.25">
      <c r="A7" s="9" t="s">
        <v>131</v>
      </c>
      <c r="B7" s="4">
        <v>2</v>
      </c>
      <c r="C7" s="4">
        <v>17</v>
      </c>
      <c r="D7" s="4">
        <v>2.89</v>
      </c>
      <c r="E7" s="6">
        <v>0</v>
      </c>
      <c r="F7" s="4">
        <v>0</v>
      </c>
      <c r="G7" s="4">
        <v>0</v>
      </c>
    </row>
    <row r="8" spans="1:9" ht="15.75" x14ac:dyDescent="0.25">
      <c r="A8" s="9" t="s">
        <v>132</v>
      </c>
      <c r="B8" s="4">
        <v>5</v>
      </c>
      <c r="C8" s="4">
        <v>16</v>
      </c>
      <c r="D8" s="4">
        <v>2.59</v>
      </c>
      <c r="E8" s="6">
        <v>0</v>
      </c>
      <c r="F8" s="4">
        <v>0</v>
      </c>
      <c r="G8" s="4">
        <v>2</v>
      </c>
    </row>
    <row r="9" spans="1:9" ht="15.75" x14ac:dyDescent="0.25">
      <c r="A9" s="9" t="s">
        <v>133</v>
      </c>
      <c r="B9" s="4">
        <v>2</v>
      </c>
      <c r="C9" s="4">
        <v>16</v>
      </c>
      <c r="D9" s="4">
        <v>3.02</v>
      </c>
      <c r="E9" s="6">
        <v>0</v>
      </c>
      <c r="F9" s="4">
        <v>0</v>
      </c>
      <c r="G9" s="4">
        <v>0</v>
      </c>
    </row>
    <row r="10" spans="1:9" ht="15.75" x14ac:dyDescent="0.25">
      <c r="A10" s="9" t="s">
        <v>134</v>
      </c>
      <c r="B10" s="4">
        <v>2</v>
      </c>
      <c r="C10" s="4">
        <v>15</v>
      </c>
      <c r="D10" s="4">
        <v>2.5499999999999998</v>
      </c>
      <c r="E10" s="6">
        <v>0</v>
      </c>
      <c r="F10" s="4">
        <v>0</v>
      </c>
      <c r="G10" s="4">
        <v>0</v>
      </c>
    </row>
    <row r="11" spans="1:9" ht="15.75" x14ac:dyDescent="0.25">
      <c r="A11" s="9" t="s">
        <v>135</v>
      </c>
      <c r="B11" s="4">
        <v>3</v>
      </c>
      <c r="C11" s="4">
        <v>15</v>
      </c>
      <c r="D11" s="4">
        <v>4.66</v>
      </c>
      <c r="E11" s="6">
        <v>0</v>
      </c>
      <c r="F11" s="4">
        <v>0</v>
      </c>
      <c r="G11" s="4">
        <v>1</v>
      </c>
    </row>
    <row r="12" spans="1:9" x14ac:dyDescent="0.25">
      <c r="A12" s="8"/>
      <c r="B12" s="8"/>
      <c r="C12" s="8"/>
      <c r="D12" s="8"/>
      <c r="E12" s="8"/>
      <c r="F12" s="8"/>
      <c r="G12" s="8"/>
    </row>
    <row r="13" spans="1:9" x14ac:dyDescent="0.25">
      <c r="I13" s="3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{DBF67E92-7366-44B6-BBAD-C488741B4CDD}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BF67E92-7366-44B6-BBAD-C488741B4C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9E764-564E-46BD-BA7B-763991D5023D}">
  <dimension ref="A1:G11"/>
  <sheetViews>
    <sheetView workbookViewId="0">
      <selection activeCell="G35" sqref="G35"/>
    </sheetView>
  </sheetViews>
  <sheetFormatPr baseColWidth="10" defaultRowHeight="15" x14ac:dyDescent="0.25"/>
  <cols>
    <col min="1" max="1" width="41" customWidth="1"/>
    <col min="2" max="2" width="15.85546875" customWidth="1"/>
    <col min="5" max="5" width="17.42578125" customWidth="1"/>
    <col min="6" max="6" width="18.42578125" customWidth="1"/>
    <col min="7" max="7" width="18.710937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136</v>
      </c>
      <c r="B2" s="4">
        <v>15</v>
      </c>
      <c r="C2" s="4">
        <v>168</v>
      </c>
      <c r="D2" s="4">
        <v>3.05</v>
      </c>
      <c r="E2" s="6">
        <v>0</v>
      </c>
      <c r="F2" s="4">
        <v>1</v>
      </c>
      <c r="G2" s="4">
        <v>7</v>
      </c>
    </row>
    <row r="3" spans="1:7" ht="15.75" x14ac:dyDescent="0.25">
      <c r="A3" s="9" t="s">
        <v>32</v>
      </c>
      <c r="B3" s="4">
        <v>17</v>
      </c>
      <c r="C3" s="4">
        <v>116</v>
      </c>
      <c r="D3" s="4">
        <v>1.72</v>
      </c>
      <c r="E3" s="6">
        <v>0</v>
      </c>
      <c r="F3" s="4">
        <v>0</v>
      </c>
      <c r="G3" s="4">
        <v>10</v>
      </c>
    </row>
    <row r="4" spans="1:7" ht="15.75" x14ac:dyDescent="0.25">
      <c r="A4" s="9" t="s">
        <v>137</v>
      </c>
      <c r="B4" s="4">
        <v>16</v>
      </c>
      <c r="C4" s="4">
        <v>102</v>
      </c>
      <c r="D4" s="4">
        <v>1.76</v>
      </c>
      <c r="E4" s="6">
        <v>0</v>
      </c>
      <c r="F4" s="4">
        <v>0</v>
      </c>
      <c r="G4" s="4">
        <v>4</v>
      </c>
    </row>
    <row r="5" spans="1:7" ht="15.75" x14ac:dyDescent="0.25">
      <c r="A5" s="9" t="s">
        <v>138</v>
      </c>
      <c r="B5" s="4">
        <v>10</v>
      </c>
      <c r="C5" s="4">
        <v>68</v>
      </c>
      <c r="D5" s="4">
        <v>2.1800000000000002</v>
      </c>
      <c r="E5" s="6">
        <v>0</v>
      </c>
      <c r="F5" s="4">
        <v>0</v>
      </c>
      <c r="G5" s="4">
        <v>3</v>
      </c>
    </row>
    <row r="6" spans="1:7" ht="15.75" x14ac:dyDescent="0.25">
      <c r="A6" s="9" t="s">
        <v>139</v>
      </c>
      <c r="B6" s="4">
        <v>9</v>
      </c>
      <c r="C6" s="4">
        <v>61</v>
      </c>
      <c r="D6" s="4">
        <v>1.86</v>
      </c>
      <c r="E6" s="6">
        <v>0</v>
      </c>
      <c r="F6" s="4">
        <v>0</v>
      </c>
      <c r="G6" s="4">
        <v>6</v>
      </c>
    </row>
    <row r="7" spans="1:7" ht="15.75" x14ac:dyDescent="0.25">
      <c r="A7" s="9" t="s">
        <v>74</v>
      </c>
      <c r="B7" s="4">
        <v>7</v>
      </c>
      <c r="C7" s="4">
        <v>61</v>
      </c>
      <c r="D7" s="4">
        <v>1.98</v>
      </c>
      <c r="E7" s="6">
        <v>0</v>
      </c>
      <c r="F7" s="4">
        <v>0</v>
      </c>
      <c r="G7" s="4">
        <v>4</v>
      </c>
    </row>
    <row r="8" spans="1:7" ht="15.75" x14ac:dyDescent="0.25">
      <c r="A8" s="9" t="s">
        <v>140</v>
      </c>
      <c r="B8" s="4">
        <v>9</v>
      </c>
      <c r="C8" s="4">
        <v>61</v>
      </c>
      <c r="D8" s="4">
        <v>1.86</v>
      </c>
      <c r="E8" s="6">
        <v>0</v>
      </c>
      <c r="F8" s="4">
        <v>0</v>
      </c>
      <c r="G8" s="4">
        <v>6</v>
      </c>
    </row>
    <row r="9" spans="1:7" ht="15.75" x14ac:dyDescent="0.25">
      <c r="A9" s="9" t="s">
        <v>141</v>
      </c>
      <c r="B9" s="4">
        <v>7</v>
      </c>
      <c r="C9" s="4">
        <v>51</v>
      </c>
      <c r="D9" s="4">
        <v>1.88</v>
      </c>
      <c r="E9" s="6">
        <v>0</v>
      </c>
      <c r="F9" s="4">
        <v>0</v>
      </c>
      <c r="G9" s="4">
        <v>2</v>
      </c>
    </row>
    <row r="10" spans="1:7" ht="15.75" x14ac:dyDescent="0.25">
      <c r="A10" s="9" t="s">
        <v>10</v>
      </c>
      <c r="B10" s="4">
        <v>7</v>
      </c>
      <c r="C10" s="4">
        <v>49</v>
      </c>
      <c r="D10" s="4">
        <v>2.5499999999999998</v>
      </c>
      <c r="E10" s="6">
        <v>0</v>
      </c>
      <c r="F10" s="4">
        <v>0</v>
      </c>
      <c r="G10" s="4">
        <v>1</v>
      </c>
    </row>
    <row r="11" spans="1:7" ht="15.75" x14ac:dyDescent="0.25">
      <c r="A11" s="9" t="s">
        <v>142</v>
      </c>
      <c r="B11" s="4">
        <v>3</v>
      </c>
      <c r="C11" s="4">
        <v>48</v>
      </c>
      <c r="D11" s="4">
        <v>4.24</v>
      </c>
      <c r="E11" s="6">
        <v>0</v>
      </c>
      <c r="F11" s="4">
        <v>0</v>
      </c>
      <c r="G11" s="4">
        <v>1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{5D868A4D-6815-43D5-8110-EA519FE93A1A}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868A4D-6815-43D5-8110-EA519FE93A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A296-43AC-4DFB-8D85-A0185DCFB89D}">
  <dimension ref="A1:G12"/>
  <sheetViews>
    <sheetView workbookViewId="0">
      <selection activeCell="B19" sqref="B19"/>
    </sheetView>
  </sheetViews>
  <sheetFormatPr baseColWidth="10" defaultRowHeight="15" x14ac:dyDescent="0.25"/>
  <cols>
    <col min="1" max="1" width="61" bestFit="1" customWidth="1"/>
    <col min="2" max="2" width="23" customWidth="1"/>
    <col min="5" max="6" width="17.85546875" customWidth="1"/>
    <col min="7" max="7" width="18.1406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143</v>
      </c>
      <c r="B2" s="4">
        <v>277</v>
      </c>
      <c r="C2" s="4">
        <v>2.7170000000000001</v>
      </c>
      <c r="D2" s="4">
        <v>1.71</v>
      </c>
      <c r="E2" s="5">
        <v>3.9699999999999999E-2</v>
      </c>
      <c r="F2" s="4">
        <v>1</v>
      </c>
      <c r="G2" s="4">
        <v>106</v>
      </c>
    </row>
    <row r="3" spans="1:7" ht="15.75" x14ac:dyDescent="0.25">
      <c r="A3" s="9" t="s">
        <v>56</v>
      </c>
      <c r="B3" s="4">
        <v>217</v>
      </c>
      <c r="C3" s="4">
        <v>2.2690000000000001</v>
      </c>
      <c r="D3" s="4">
        <v>1.78</v>
      </c>
      <c r="E3" s="5">
        <v>1.84E-2</v>
      </c>
      <c r="F3" s="4">
        <v>0</v>
      </c>
      <c r="G3" s="4">
        <v>64</v>
      </c>
    </row>
    <row r="4" spans="1:7" ht="15.75" x14ac:dyDescent="0.25">
      <c r="A4" s="9" t="s">
        <v>9</v>
      </c>
      <c r="B4" s="4">
        <v>274</v>
      </c>
      <c r="C4" s="4">
        <v>2.0659999999999998</v>
      </c>
      <c r="D4" s="4">
        <v>1.35</v>
      </c>
      <c r="E4" s="5">
        <v>1.09E-2</v>
      </c>
      <c r="F4" s="4">
        <v>0</v>
      </c>
      <c r="G4" s="4">
        <v>100</v>
      </c>
    </row>
    <row r="5" spans="1:7" ht="15.75" x14ac:dyDescent="0.25">
      <c r="A5" s="9" t="s">
        <v>83</v>
      </c>
      <c r="B5" s="4">
        <v>226</v>
      </c>
      <c r="C5" s="4">
        <v>1.68</v>
      </c>
      <c r="D5" s="4">
        <v>1.31</v>
      </c>
      <c r="E5" s="5">
        <v>1.77E-2</v>
      </c>
      <c r="F5" s="4">
        <v>0</v>
      </c>
      <c r="G5" s="4">
        <v>85</v>
      </c>
    </row>
    <row r="6" spans="1:7" ht="15.75" x14ac:dyDescent="0.25">
      <c r="A6" s="9" t="s">
        <v>82</v>
      </c>
      <c r="B6" s="4">
        <v>215</v>
      </c>
      <c r="C6" s="4">
        <v>1.667</v>
      </c>
      <c r="D6" s="4">
        <v>1.53</v>
      </c>
      <c r="E6" s="5">
        <v>3.2599999999999997E-2</v>
      </c>
      <c r="F6" s="4">
        <v>0</v>
      </c>
      <c r="G6" s="4">
        <v>72</v>
      </c>
    </row>
    <row r="7" spans="1:7" ht="15.75" x14ac:dyDescent="0.25">
      <c r="A7" s="9" t="s">
        <v>92</v>
      </c>
      <c r="B7" s="4">
        <v>176</v>
      </c>
      <c r="C7" s="4">
        <v>1.48</v>
      </c>
      <c r="D7" s="4">
        <v>1.66</v>
      </c>
      <c r="E7" s="5">
        <v>2.8400000000000002E-2</v>
      </c>
      <c r="F7" s="4">
        <v>0</v>
      </c>
      <c r="G7" s="4">
        <v>53</v>
      </c>
    </row>
    <row r="8" spans="1:7" ht="15.75" x14ac:dyDescent="0.25">
      <c r="A8" s="9" t="s">
        <v>12</v>
      </c>
      <c r="B8" s="4">
        <v>222</v>
      </c>
      <c r="C8" s="4">
        <v>1.42</v>
      </c>
      <c r="D8" s="4">
        <v>1.1399999999999999</v>
      </c>
      <c r="E8" s="5">
        <v>8.9999999999999993E-3</v>
      </c>
      <c r="F8" s="4">
        <v>1</v>
      </c>
      <c r="G8" s="4">
        <v>53</v>
      </c>
    </row>
    <row r="9" spans="1:7" ht="15.75" x14ac:dyDescent="0.25">
      <c r="A9" s="9" t="s">
        <v>42</v>
      </c>
      <c r="B9" s="4">
        <v>188</v>
      </c>
      <c r="C9" s="4">
        <v>1.397</v>
      </c>
      <c r="D9" s="4">
        <v>1.26</v>
      </c>
      <c r="E9" s="5">
        <v>2.1299999999999999E-2</v>
      </c>
      <c r="F9" s="4">
        <v>0</v>
      </c>
      <c r="G9" s="4">
        <v>71</v>
      </c>
    </row>
    <row r="10" spans="1:7" ht="15.75" x14ac:dyDescent="0.25">
      <c r="A10" s="9" t="s">
        <v>54</v>
      </c>
      <c r="B10" s="4">
        <v>157</v>
      </c>
      <c r="C10" s="4">
        <v>1.3360000000000001</v>
      </c>
      <c r="D10" s="4">
        <v>1.7</v>
      </c>
      <c r="E10" s="5">
        <v>2.5499999999999998E-2</v>
      </c>
      <c r="F10" s="4">
        <v>0</v>
      </c>
      <c r="G10" s="4">
        <v>51</v>
      </c>
    </row>
    <row r="11" spans="1:7" ht="15.75" x14ac:dyDescent="0.25">
      <c r="A11" s="9" t="s">
        <v>144</v>
      </c>
      <c r="B11" s="4">
        <v>144</v>
      </c>
      <c r="C11" s="4">
        <v>1.242</v>
      </c>
      <c r="D11" s="4">
        <v>1.38</v>
      </c>
      <c r="E11" s="5">
        <v>6.8999999999999999E-3</v>
      </c>
      <c r="F11" s="4">
        <v>0</v>
      </c>
      <c r="G11" s="4">
        <v>44</v>
      </c>
    </row>
    <row r="12" spans="1:7" x14ac:dyDescent="0.25">
      <c r="A12" s="8"/>
      <c r="B12" s="8"/>
      <c r="C12" s="8"/>
      <c r="D12" s="8"/>
      <c r="E12" s="8"/>
      <c r="F12" s="8"/>
      <c r="G12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{4E932581-D5A0-4DDB-826F-01A2AECBF286}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932581-D5A0-4DDB-826F-01A2AECBF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4A91-19DD-4195-82B5-6A13CA99F54B}">
  <dimension ref="A1:G11"/>
  <sheetViews>
    <sheetView workbookViewId="0">
      <selection activeCell="A17" sqref="A17"/>
    </sheetView>
  </sheetViews>
  <sheetFormatPr baseColWidth="10" defaultRowHeight="15" x14ac:dyDescent="0.25"/>
  <cols>
    <col min="1" max="1" width="60.28515625" bestFit="1" customWidth="1"/>
    <col min="2" max="2" width="21.85546875" customWidth="1"/>
    <col min="5" max="5" width="17.85546875" customWidth="1"/>
    <col min="6" max="6" width="18" customWidth="1"/>
    <col min="7" max="7" width="18.140625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145</v>
      </c>
      <c r="B2" s="4">
        <v>151</v>
      </c>
      <c r="C2" s="4">
        <v>5.2169999999999996</v>
      </c>
      <c r="D2" s="4">
        <v>3.07</v>
      </c>
      <c r="E2" s="5">
        <v>5.96E-2</v>
      </c>
      <c r="F2" s="4">
        <v>12</v>
      </c>
      <c r="G2" s="4">
        <v>95</v>
      </c>
    </row>
    <row r="3" spans="1:7" ht="15.75" x14ac:dyDescent="0.25">
      <c r="A3" s="9" t="s">
        <v>9</v>
      </c>
      <c r="B3" s="4">
        <v>257</v>
      </c>
      <c r="C3" s="4">
        <v>4.6680000000000001</v>
      </c>
      <c r="D3" s="4">
        <v>1.64</v>
      </c>
      <c r="E3" s="5">
        <v>1.5599999999999999E-2</v>
      </c>
      <c r="F3" s="4">
        <v>5</v>
      </c>
      <c r="G3" s="4">
        <v>126</v>
      </c>
    </row>
    <row r="4" spans="1:7" ht="15.75" x14ac:dyDescent="0.25">
      <c r="A4" s="9" t="s">
        <v>55</v>
      </c>
      <c r="B4" s="4">
        <v>249</v>
      </c>
      <c r="C4" s="4">
        <v>3.8319999999999999</v>
      </c>
      <c r="D4" s="4">
        <v>1.58</v>
      </c>
      <c r="E4" s="5">
        <v>1.61E-2</v>
      </c>
      <c r="F4" s="4">
        <v>6</v>
      </c>
      <c r="G4" s="4">
        <v>151</v>
      </c>
    </row>
    <row r="5" spans="1:7" ht="15.75" x14ac:dyDescent="0.25">
      <c r="A5" s="9" t="s">
        <v>31</v>
      </c>
      <c r="B5" s="4">
        <v>167</v>
      </c>
      <c r="C5" s="4">
        <v>2.9510000000000001</v>
      </c>
      <c r="D5" s="4">
        <v>1.79</v>
      </c>
      <c r="E5" s="5">
        <v>4.19E-2</v>
      </c>
      <c r="F5" s="4">
        <v>4</v>
      </c>
      <c r="G5" s="4">
        <v>108</v>
      </c>
    </row>
    <row r="6" spans="1:7" ht="15.75" x14ac:dyDescent="0.25">
      <c r="A6" s="9" t="s">
        <v>14</v>
      </c>
      <c r="B6" s="4">
        <v>106</v>
      </c>
      <c r="C6" s="4">
        <v>2.798</v>
      </c>
      <c r="D6" s="4">
        <v>2.37</v>
      </c>
      <c r="E6" s="5">
        <v>8.4900000000000003E-2</v>
      </c>
      <c r="F6" s="4">
        <v>9</v>
      </c>
      <c r="G6" s="4">
        <v>56</v>
      </c>
    </row>
    <row r="7" spans="1:7" ht="15.75" x14ac:dyDescent="0.25">
      <c r="A7" s="9" t="s">
        <v>89</v>
      </c>
      <c r="B7" s="4">
        <v>73</v>
      </c>
      <c r="C7" s="4">
        <v>2.6709999999999998</v>
      </c>
      <c r="D7" s="4">
        <v>2.98</v>
      </c>
      <c r="E7" s="5">
        <v>9.5899999999999999E-2</v>
      </c>
      <c r="F7" s="4">
        <v>8</v>
      </c>
      <c r="G7" s="4">
        <v>44</v>
      </c>
    </row>
    <row r="8" spans="1:7" ht="15.75" x14ac:dyDescent="0.25">
      <c r="A8" s="9" t="s">
        <v>48</v>
      </c>
      <c r="B8" s="4">
        <v>239</v>
      </c>
      <c r="C8" s="4">
        <v>2.6709999999999998</v>
      </c>
      <c r="D8" s="4">
        <v>1.1000000000000001</v>
      </c>
      <c r="E8" s="5">
        <v>1.26E-2</v>
      </c>
      <c r="F8" s="4">
        <v>3</v>
      </c>
      <c r="G8" s="4">
        <v>131</v>
      </c>
    </row>
    <row r="9" spans="1:7" ht="15.75" x14ac:dyDescent="0.25">
      <c r="A9" s="9" t="s">
        <v>18</v>
      </c>
      <c r="B9" s="4">
        <v>170</v>
      </c>
      <c r="C9" s="4">
        <v>2.5670000000000002</v>
      </c>
      <c r="D9" s="4">
        <v>1.39</v>
      </c>
      <c r="E9" s="5">
        <v>2.35E-2</v>
      </c>
      <c r="F9" s="4">
        <v>6</v>
      </c>
      <c r="G9" s="4">
        <v>75</v>
      </c>
    </row>
    <row r="10" spans="1:7" ht="15.75" x14ac:dyDescent="0.25">
      <c r="A10" s="9" t="s">
        <v>146</v>
      </c>
      <c r="B10" s="4">
        <v>71</v>
      </c>
      <c r="C10" s="4">
        <v>2.5470000000000002</v>
      </c>
      <c r="D10" s="4">
        <v>3.13</v>
      </c>
      <c r="E10" s="5">
        <v>0.11269999999999999</v>
      </c>
      <c r="F10" s="4">
        <v>8</v>
      </c>
      <c r="G10" s="4">
        <v>43</v>
      </c>
    </row>
    <row r="11" spans="1:7" ht="15.75" x14ac:dyDescent="0.25">
      <c r="A11" s="9" t="s">
        <v>147</v>
      </c>
      <c r="B11" s="4">
        <v>95</v>
      </c>
      <c r="C11" s="4">
        <v>2.4750000000000001</v>
      </c>
      <c r="D11" s="4">
        <v>2.68</v>
      </c>
      <c r="E11" s="5">
        <v>4.2099999999999999E-2</v>
      </c>
      <c r="F11" s="4">
        <v>7</v>
      </c>
      <c r="G11" s="4">
        <v>58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{B0B64ED7-3039-4716-8163-076788E2C9ED}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0B64ED7-3039-4716-8163-076788E2C9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F6F8-AD58-45F3-B543-629D43CCCF83}">
  <dimension ref="A1:H13"/>
  <sheetViews>
    <sheetView workbookViewId="0">
      <selection activeCell="C18" sqref="C18"/>
    </sheetView>
  </sheetViews>
  <sheetFormatPr baseColWidth="10" defaultRowHeight="15" x14ac:dyDescent="0.25"/>
  <cols>
    <col min="1" max="1" width="36.140625" bestFit="1" customWidth="1"/>
    <col min="2" max="2" width="15.28515625" bestFit="1" customWidth="1"/>
    <col min="5" max="5" width="16.42578125" bestFit="1" customWidth="1"/>
    <col min="6" max="6" width="18" bestFit="1" customWidth="1"/>
    <col min="7" max="7" width="18.5703125" bestFit="1" customWidth="1"/>
  </cols>
  <sheetData>
    <row r="1" spans="1:8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/>
    </row>
    <row r="2" spans="1:8" ht="15.75" x14ac:dyDescent="0.25">
      <c r="A2" s="9" t="s">
        <v>9</v>
      </c>
      <c r="B2" s="4">
        <v>4</v>
      </c>
      <c r="C2" s="4">
        <v>52</v>
      </c>
      <c r="D2" s="4">
        <v>4.58</v>
      </c>
      <c r="E2" s="6">
        <v>0</v>
      </c>
      <c r="F2" s="4">
        <v>0</v>
      </c>
      <c r="G2" s="4">
        <v>3</v>
      </c>
      <c r="H2" s="8"/>
    </row>
    <row r="3" spans="1:8" ht="15.75" x14ac:dyDescent="0.25">
      <c r="A3" s="9" t="s">
        <v>148</v>
      </c>
      <c r="B3" s="4">
        <v>3</v>
      </c>
      <c r="C3" s="4">
        <v>47</v>
      </c>
      <c r="D3" s="4">
        <v>4.6100000000000003</v>
      </c>
      <c r="E3" s="6">
        <v>0</v>
      </c>
      <c r="F3" s="4">
        <v>0</v>
      </c>
      <c r="G3" s="4">
        <v>3</v>
      </c>
      <c r="H3" s="8"/>
    </row>
    <row r="4" spans="1:8" ht="15.75" x14ac:dyDescent="0.25">
      <c r="A4" s="9" t="s">
        <v>149</v>
      </c>
      <c r="B4" s="4">
        <v>3</v>
      </c>
      <c r="C4" s="4">
        <v>47</v>
      </c>
      <c r="D4" s="4">
        <v>4.6100000000000003</v>
      </c>
      <c r="E4" s="6">
        <v>0</v>
      </c>
      <c r="F4" s="4">
        <v>0</v>
      </c>
      <c r="G4" s="4">
        <v>3</v>
      </c>
      <c r="H4" s="8"/>
    </row>
    <row r="5" spans="1:8" ht="15.75" x14ac:dyDescent="0.25">
      <c r="A5" s="9" t="s">
        <v>150</v>
      </c>
      <c r="B5" s="4">
        <v>1</v>
      </c>
      <c r="C5" s="4">
        <v>46</v>
      </c>
      <c r="D5" s="4">
        <v>12.62</v>
      </c>
      <c r="E5" s="6">
        <v>0</v>
      </c>
      <c r="F5" s="4">
        <v>0</v>
      </c>
      <c r="G5" s="4">
        <v>1</v>
      </c>
      <c r="H5" s="8"/>
    </row>
    <row r="6" spans="1:8" ht="15.75" x14ac:dyDescent="0.25">
      <c r="A6" s="9" t="s">
        <v>151</v>
      </c>
      <c r="B6" s="4">
        <v>1</v>
      </c>
      <c r="C6" s="4">
        <v>46</v>
      </c>
      <c r="D6" s="4">
        <v>12.62</v>
      </c>
      <c r="E6" s="6">
        <v>0</v>
      </c>
      <c r="F6" s="4">
        <v>0</v>
      </c>
      <c r="G6" s="4">
        <v>1</v>
      </c>
      <c r="H6" s="8"/>
    </row>
    <row r="7" spans="1:8" ht="15.75" x14ac:dyDescent="0.25">
      <c r="A7" s="9" t="s">
        <v>152</v>
      </c>
      <c r="B7" s="4">
        <v>2</v>
      </c>
      <c r="C7" s="4">
        <v>46</v>
      </c>
      <c r="D7" s="4">
        <v>2.13</v>
      </c>
      <c r="E7" s="6">
        <v>0</v>
      </c>
      <c r="F7" s="4">
        <v>0</v>
      </c>
      <c r="G7" s="4">
        <v>1</v>
      </c>
      <c r="H7" s="8"/>
    </row>
    <row r="8" spans="1:8" ht="15.75" x14ac:dyDescent="0.25">
      <c r="A8" s="9" t="s">
        <v>12</v>
      </c>
      <c r="B8" s="4">
        <v>3</v>
      </c>
      <c r="C8" s="4">
        <v>46</v>
      </c>
      <c r="D8" s="4">
        <v>4.21</v>
      </c>
      <c r="E8" s="6">
        <v>0</v>
      </c>
      <c r="F8" s="4">
        <v>0</v>
      </c>
      <c r="G8" s="4">
        <v>1</v>
      </c>
      <c r="H8" s="8"/>
    </row>
    <row r="9" spans="1:8" ht="15.75" x14ac:dyDescent="0.25">
      <c r="A9" s="9" t="s">
        <v>153</v>
      </c>
      <c r="B9" s="4">
        <v>2</v>
      </c>
      <c r="C9" s="4">
        <v>45</v>
      </c>
      <c r="D9" s="4">
        <v>1.29</v>
      </c>
      <c r="E9" s="6">
        <v>0</v>
      </c>
      <c r="F9" s="4">
        <v>0</v>
      </c>
      <c r="G9" s="4">
        <v>1</v>
      </c>
      <c r="H9" s="8"/>
    </row>
    <row r="10" spans="1:8" ht="15.75" x14ac:dyDescent="0.25">
      <c r="A10" s="9" t="s">
        <v>154</v>
      </c>
      <c r="B10" s="4">
        <v>1</v>
      </c>
      <c r="C10" s="4">
        <v>44</v>
      </c>
      <c r="D10" s="4">
        <v>1.87</v>
      </c>
      <c r="E10" s="6">
        <v>0</v>
      </c>
      <c r="F10" s="4">
        <v>0</v>
      </c>
      <c r="G10" s="4">
        <v>1</v>
      </c>
      <c r="H10" s="8"/>
    </row>
    <row r="11" spans="1:8" ht="15.75" x14ac:dyDescent="0.25">
      <c r="A11" s="9" t="s">
        <v>155</v>
      </c>
      <c r="B11" s="4">
        <v>2</v>
      </c>
      <c r="C11" s="4">
        <v>31</v>
      </c>
      <c r="D11" s="4">
        <v>11.49</v>
      </c>
      <c r="E11" s="6">
        <v>0</v>
      </c>
      <c r="F11" s="4">
        <v>0</v>
      </c>
      <c r="G11" s="4">
        <v>2</v>
      </c>
      <c r="H11" s="8"/>
    </row>
    <row r="12" spans="1:8" x14ac:dyDescent="0.25">
      <c r="A12" s="10"/>
      <c r="B12" s="8"/>
      <c r="C12" s="8"/>
      <c r="D12" s="8"/>
      <c r="E12" s="8"/>
      <c r="F12" s="8"/>
      <c r="G12" s="8"/>
      <c r="H12" s="8"/>
    </row>
    <row r="13" spans="1:8" x14ac:dyDescent="0.25">
      <c r="A13" s="10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{812952E7-8956-43F8-A285-9699B9C62CFB}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12952E7-8956-43F8-A285-9699B9C62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2725-524C-4C37-94D9-A3078AC57520}">
  <dimension ref="A1:G11"/>
  <sheetViews>
    <sheetView workbookViewId="0">
      <selection activeCell="C17" sqref="C17"/>
    </sheetView>
  </sheetViews>
  <sheetFormatPr baseColWidth="10" defaultRowHeight="15" x14ac:dyDescent="0.25"/>
  <cols>
    <col min="1" max="1" width="35.5703125" bestFit="1" customWidth="1"/>
    <col min="2" max="2" width="15.85546875" bestFit="1" customWidth="1"/>
    <col min="5" max="5" width="17.85546875" bestFit="1" customWidth="1"/>
    <col min="6" max="6" width="18.42578125" bestFit="1" customWidth="1"/>
    <col min="7" max="7" width="18.7109375" bestFit="1" customWidth="1"/>
  </cols>
  <sheetData>
    <row r="1" spans="1:7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5.75" x14ac:dyDescent="0.25">
      <c r="A2" s="9" t="s">
        <v>10</v>
      </c>
      <c r="B2" s="4">
        <v>261</v>
      </c>
      <c r="C2" s="4">
        <v>1.5620000000000001</v>
      </c>
      <c r="D2" s="4">
        <v>1.41</v>
      </c>
      <c r="E2" s="5">
        <v>1.5299999999999999E-2</v>
      </c>
      <c r="F2" s="4">
        <v>3</v>
      </c>
      <c r="G2" s="4">
        <v>61</v>
      </c>
    </row>
    <row r="3" spans="1:7" ht="15.75" x14ac:dyDescent="0.25">
      <c r="A3" s="9" t="s">
        <v>9</v>
      </c>
      <c r="B3" s="4">
        <v>208</v>
      </c>
      <c r="C3" s="4">
        <v>1.456</v>
      </c>
      <c r="D3" s="4">
        <v>1.48</v>
      </c>
      <c r="E3" s="5">
        <v>2.8799999999999999E-2</v>
      </c>
      <c r="F3" s="4">
        <v>0</v>
      </c>
      <c r="G3" s="4">
        <v>81</v>
      </c>
    </row>
    <row r="4" spans="1:7" ht="15.75" x14ac:dyDescent="0.25">
      <c r="A4" s="9" t="s">
        <v>28</v>
      </c>
      <c r="B4" s="4">
        <v>191</v>
      </c>
      <c r="C4" s="4">
        <v>1.2529999999999999</v>
      </c>
      <c r="D4" s="4">
        <v>1.49</v>
      </c>
      <c r="E4" s="5">
        <v>1.5699999999999999E-2</v>
      </c>
      <c r="F4" s="4">
        <v>2</v>
      </c>
      <c r="G4" s="4">
        <v>38</v>
      </c>
    </row>
    <row r="5" spans="1:7" ht="15.75" x14ac:dyDescent="0.25">
      <c r="A5" s="9" t="s">
        <v>156</v>
      </c>
      <c r="B5" s="4">
        <v>154</v>
      </c>
      <c r="C5" s="4">
        <v>1.1040000000000001</v>
      </c>
      <c r="D5" s="4">
        <v>1.47</v>
      </c>
      <c r="E5" s="5">
        <v>1.2999999999999999E-2</v>
      </c>
      <c r="F5" s="4">
        <v>1</v>
      </c>
      <c r="G5" s="4">
        <v>25</v>
      </c>
    </row>
    <row r="6" spans="1:7" ht="15.75" x14ac:dyDescent="0.25">
      <c r="A6" s="9" t="s">
        <v>29</v>
      </c>
      <c r="B6" s="4">
        <v>86</v>
      </c>
      <c r="C6" s="4">
        <v>1.069</v>
      </c>
      <c r="D6" s="4">
        <v>2.92</v>
      </c>
      <c r="E6" s="5">
        <v>3.49E-2</v>
      </c>
      <c r="F6" s="4">
        <v>3</v>
      </c>
      <c r="G6" s="4">
        <v>22</v>
      </c>
    </row>
    <row r="7" spans="1:7" ht="15.75" x14ac:dyDescent="0.25">
      <c r="A7" s="9" t="s">
        <v>157</v>
      </c>
      <c r="B7" s="4">
        <v>56</v>
      </c>
      <c r="C7" s="4">
        <v>856</v>
      </c>
      <c r="D7" s="4">
        <v>3.03</v>
      </c>
      <c r="E7" s="5">
        <v>5.3600000000000002E-2</v>
      </c>
      <c r="F7" s="4">
        <v>1</v>
      </c>
      <c r="G7" s="4">
        <v>28</v>
      </c>
    </row>
    <row r="8" spans="1:7" ht="15.75" x14ac:dyDescent="0.25">
      <c r="A8" s="9" t="s">
        <v>158</v>
      </c>
      <c r="B8" s="4">
        <v>69</v>
      </c>
      <c r="C8" s="4">
        <v>770</v>
      </c>
      <c r="D8" s="4">
        <v>2.67</v>
      </c>
      <c r="E8" s="5">
        <v>8.6999999999999994E-2</v>
      </c>
      <c r="F8" s="4">
        <v>0</v>
      </c>
      <c r="G8" s="4">
        <v>49</v>
      </c>
    </row>
    <row r="9" spans="1:7" ht="15.75" x14ac:dyDescent="0.25">
      <c r="A9" s="9" t="s">
        <v>87</v>
      </c>
      <c r="B9" s="4">
        <v>91</v>
      </c>
      <c r="C9" s="4">
        <v>758</v>
      </c>
      <c r="D9" s="4">
        <v>1.75</v>
      </c>
      <c r="E9" s="5">
        <v>4.3999999999999997E-2</v>
      </c>
      <c r="F9" s="4">
        <v>1</v>
      </c>
      <c r="G9" s="4">
        <v>30</v>
      </c>
    </row>
    <row r="10" spans="1:7" ht="15.75" x14ac:dyDescent="0.25">
      <c r="A10" s="9" t="s">
        <v>26</v>
      </c>
      <c r="B10" s="4">
        <v>95</v>
      </c>
      <c r="C10" s="4">
        <v>756</v>
      </c>
      <c r="D10" s="4">
        <v>1.76</v>
      </c>
      <c r="E10" s="5">
        <v>3.1600000000000003E-2</v>
      </c>
      <c r="F10" s="4">
        <v>0</v>
      </c>
      <c r="G10" s="4">
        <v>39</v>
      </c>
    </row>
    <row r="11" spans="1:7" ht="15.75" x14ac:dyDescent="0.25">
      <c r="A11" s="9" t="s">
        <v>56</v>
      </c>
      <c r="B11" s="4">
        <v>118</v>
      </c>
      <c r="C11" s="4">
        <v>715</v>
      </c>
      <c r="D11" s="4">
        <v>1.24</v>
      </c>
      <c r="E11" s="5">
        <v>8.5000000000000006E-3</v>
      </c>
      <c r="F11" s="4">
        <v>0</v>
      </c>
      <c r="G11" s="4">
        <v>45</v>
      </c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{1839214E-5066-4729-881C-EA7063E34136}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39214E-5066-4729-881C-EA7063E341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AB57B-B022-4DE7-869F-8570914E14C0}">
  <dimension ref="A1:H12"/>
  <sheetViews>
    <sheetView workbookViewId="0">
      <selection activeCell="E25" sqref="E25:E26"/>
    </sheetView>
  </sheetViews>
  <sheetFormatPr baseColWidth="10" defaultRowHeight="15" x14ac:dyDescent="0.25"/>
  <cols>
    <col min="1" max="1" width="42" bestFit="1" customWidth="1"/>
    <col min="2" max="2" width="15.85546875" bestFit="1" customWidth="1"/>
    <col min="5" max="5" width="17.85546875" bestFit="1" customWidth="1"/>
    <col min="6" max="6" width="18.42578125" bestFit="1" customWidth="1"/>
    <col min="7" max="7" width="18.7109375" bestFit="1" customWidth="1"/>
  </cols>
  <sheetData>
    <row r="1" spans="1:8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/>
    </row>
    <row r="2" spans="1:8" ht="15.75" x14ac:dyDescent="0.25">
      <c r="A2" s="9" t="s">
        <v>10</v>
      </c>
      <c r="B2" s="4">
        <v>279</v>
      </c>
      <c r="C2" s="4">
        <v>2.0760000000000001</v>
      </c>
      <c r="D2" s="4">
        <v>1.61</v>
      </c>
      <c r="E2" s="5">
        <v>2.1499999999999998E-2</v>
      </c>
      <c r="F2" s="4">
        <v>2</v>
      </c>
      <c r="G2" s="4">
        <v>94</v>
      </c>
      <c r="H2" s="8"/>
    </row>
    <row r="3" spans="1:8" ht="15.75" x14ac:dyDescent="0.25">
      <c r="A3" s="9" t="s">
        <v>9</v>
      </c>
      <c r="B3" s="4">
        <v>208</v>
      </c>
      <c r="C3" s="4">
        <v>1.615</v>
      </c>
      <c r="D3" s="4">
        <v>1.73</v>
      </c>
      <c r="E3" s="5">
        <v>3.85E-2</v>
      </c>
      <c r="F3" s="4">
        <v>1</v>
      </c>
      <c r="G3" s="4">
        <v>106</v>
      </c>
      <c r="H3" s="8"/>
    </row>
    <row r="4" spans="1:8" ht="15.75" x14ac:dyDescent="0.25">
      <c r="A4" s="9" t="s">
        <v>158</v>
      </c>
      <c r="B4" s="4">
        <v>110</v>
      </c>
      <c r="C4" s="4">
        <v>1.4550000000000001</v>
      </c>
      <c r="D4" s="4">
        <v>3</v>
      </c>
      <c r="E4" s="5">
        <v>8.1799999999999998E-2</v>
      </c>
      <c r="F4" s="4">
        <v>0</v>
      </c>
      <c r="G4" s="4">
        <v>72</v>
      </c>
      <c r="H4" s="8"/>
    </row>
    <row r="5" spans="1:8" ht="15.75" x14ac:dyDescent="0.25">
      <c r="A5" s="9" t="s">
        <v>28</v>
      </c>
      <c r="B5" s="4">
        <v>156</v>
      </c>
      <c r="C5" s="4">
        <v>1.198</v>
      </c>
      <c r="D5" s="4">
        <v>1.48</v>
      </c>
      <c r="E5" s="5">
        <v>1.2800000000000001E-2</v>
      </c>
      <c r="F5" s="4">
        <v>1</v>
      </c>
      <c r="G5" s="4">
        <v>51</v>
      </c>
      <c r="H5" s="8"/>
    </row>
    <row r="6" spans="1:8" ht="15.75" x14ac:dyDescent="0.25">
      <c r="A6" s="9" t="s">
        <v>156</v>
      </c>
      <c r="B6" s="4">
        <v>105</v>
      </c>
      <c r="C6" s="4">
        <v>812</v>
      </c>
      <c r="D6" s="4">
        <v>1.49</v>
      </c>
      <c r="E6" s="5">
        <v>1.9E-2</v>
      </c>
      <c r="F6" s="4">
        <v>1</v>
      </c>
      <c r="G6" s="4">
        <v>34</v>
      </c>
      <c r="H6" s="8"/>
    </row>
    <row r="7" spans="1:8" ht="15.75" x14ac:dyDescent="0.25">
      <c r="A7" s="9" t="s">
        <v>26</v>
      </c>
      <c r="B7" s="4">
        <v>89</v>
      </c>
      <c r="C7" s="4">
        <v>811</v>
      </c>
      <c r="D7" s="4">
        <v>2.2200000000000002</v>
      </c>
      <c r="E7" s="5">
        <v>6.7400000000000002E-2</v>
      </c>
      <c r="F7" s="4">
        <v>1</v>
      </c>
      <c r="G7" s="4">
        <v>44</v>
      </c>
      <c r="H7" s="8"/>
    </row>
    <row r="8" spans="1:8" ht="15.75" x14ac:dyDescent="0.25">
      <c r="A8" s="9" t="s">
        <v>159</v>
      </c>
      <c r="B8" s="4">
        <v>84</v>
      </c>
      <c r="C8" s="4">
        <v>805</v>
      </c>
      <c r="D8" s="4">
        <v>2.39</v>
      </c>
      <c r="E8" s="5">
        <v>4.7600000000000003E-2</v>
      </c>
      <c r="F8" s="4">
        <v>1</v>
      </c>
      <c r="G8" s="4">
        <v>34</v>
      </c>
      <c r="H8" s="8"/>
    </row>
    <row r="9" spans="1:8" ht="15.75" x14ac:dyDescent="0.25">
      <c r="A9" s="9" t="s">
        <v>29</v>
      </c>
      <c r="B9" s="4">
        <v>111</v>
      </c>
      <c r="C9" s="4">
        <v>797</v>
      </c>
      <c r="D9" s="4">
        <v>1.61</v>
      </c>
      <c r="E9" s="5">
        <v>1.7999999999999999E-2</v>
      </c>
      <c r="F9" s="4">
        <v>0</v>
      </c>
      <c r="G9" s="4">
        <v>47</v>
      </c>
      <c r="H9" s="8"/>
    </row>
    <row r="10" spans="1:8" ht="15.75" x14ac:dyDescent="0.25">
      <c r="A10" s="9" t="s">
        <v>160</v>
      </c>
      <c r="B10" s="4">
        <v>121</v>
      </c>
      <c r="C10" s="4">
        <v>793</v>
      </c>
      <c r="D10" s="4">
        <v>1.55</v>
      </c>
      <c r="E10" s="5">
        <v>2.4799999999999999E-2</v>
      </c>
      <c r="F10" s="4">
        <v>0</v>
      </c>
      <c r="G10" s="4">
        <v>42</v>
      </c>
      <c r="H10" s="8"/>
    </row>
    <row r="11" spans="1:8" ht="15.75" x14ac:dyDescent="0.25">
      <c r="A11" s="9" t="s">
        <v>161</v>
      </c>
      <c r="B11" s="4">
        <v>76</v>
      </c>
      <c r="C11" s="4">
        <v>724</v>
      </c>
      <c r="D11" s="4">
        <v>2.2599999999999998</v>
      </c>
      <c r="E11" s="5">
        <v>6.5799999999999997E-2</v>
      </c>
      <c r="F11" s="4">
        <v>0</v>
      </c>
      <c r="G11" s="4">
        <v>38</v>
      </c>
      <c r="H11" s="8"/>
    </row>
    <row r="12" spans="1:8" x14ac:dyDescent="0.25">
      <c r="A12" s="8"/>
      <c r="B12" s="8"/>
      <c r="C12" s="8"/>
      <c r="D12" s="8"/>
      <c r="E12" s="8"/>
      <c r="F12" s="8"/>
      <c r="G12" s="8"/>
      <c r="H12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{61C722D5-9951-49D2-8E47-77C63DB9FF78}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C722D5-9951-49D2-8E47-77C63DB9FF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BAF1C-76D3-46BC-91F2-F56921B751A3}">
  <dimension ref="A1:H11"/>
  <sheetViews>
    <sheetView tabSelected="1" workbookViewId="0">
      <selection activeCell="B18" sqref="B18"/>
    </sheetView>
  </sheetViews>
  <sheetFormatPr baseColWidth="10" defaultRowHeight="15" x14ac:dyDescent="0.25"/>
  <cols>
    <col min="1" max="1" width="61" bestFit="1" customWidth="1"/>
    <col min="2" max="2" width="15.85546875" bestFit="1" customWidth="1"/>
    <col min="5" max="5" width="17.85546875" bestFit="1" customWidth="1"/>
    <col min="6" max="6" width="18.42578125" bestFit="1" customWidth="1"/>
    <col min="7" max="7" width="18.7109375" bestFit="1" customWidth="1"/>
  </cols>
  <sheetData>
    <row r="1" spans="1:8" ht="15.7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/>
    </row>
    <row r="2" spans="1:8" ht="15.75" x14ac:dyDescent="0.25">
      <c r="A2" s="9" t="s">
        <v>162</v>
      </c>
      <c r="B2" s="4">
        <v>2</v>
      </c>
      <c r="C2" s="4">
        <v>49</v>
      </c>
      <c r="D2" s="4">
        <v>11.13</v>
      </c>
      <c r="E2" s="6">
        <v>0</v>
      </c>
      <c r="F2" s="4">
        <v>0</v>
      </c>
      <c r="G2" s="4">
        <v>1</v>
      </c>
      <c r="H2" s="8"/>
    </row>
    <row r="3" spans="1:8" ht="15.75" x14ac:dyDescent="0.25">
      <c r="A3" s="9" t="s">
        <v>163</v>
      </c>
      <c r="B3" s="4">
        <v>10</v>
      </c>
      <c r="C3" s="4">
        <v>40</v>
      </c>
      <c r="D3" s="4">
        <v>3.53</v>
      </c>
      <c r="E3" s="6">
        <v>0</v>
      </c>
      <c r="F3" s="4">
        <v>0</v>
      </c>
      <c r="G3" s="4">
        <v>1</v>
      </c>
      <c r="H3" s="8"/>
    </row>
    <row r="4" spans="1:8" ht="15.75" x14ac:dyDescent="0.25">
      <c r="A4" s="9" t="s">
        <v>164</v>
      </c>
      <c r="B4" s="4">
        <v>4</v>
      </c>
      <c r="C4" s="4">
        <v>29</v>
      </c>
      <c r="D4" s="4">
        <v>4.8899999999999997</v>
      </c>
      <c r="E4" s="6">
        <v>0</v>
      </c>
      <c r="F4" s="4">
        <v>0</v>
      </c>
      <c r="G4" s="4">
        <v>2</v>
      </c>
      <c r="H4" s="8"/>
    </row>
    <row r="5" spans="1:8" ht="15.75" x14ac:dyDescent="0.25">
      <c r="A5" s="9" t="s">
        <v>82</v>
      </c>
      <c r="B5" s="4">
        <v>6</v>
      </c>
      <c r="C5" s="4">
        <v>26</v>
      </c>
      <c r="D5" s="4">
        <v>2.13</v>
      </c>
      <c r="E5" s="6">
        <v>0</v>
      </c>
      <c r="F5" s="4">
        <v>0</v>
      </c>
      <c r="G5" s="4">
        <v>2</v>
      </c>
      <c r="H5" s="8"/>
    </row>
    <row r="6" spans="1:8" ht="15.75" x14ac:dyDescent="0.25">
      <c r="A6" s="9" t="s">
        <v>165</v>
      </c>
      <c r="B6" s="4">
        <v>2</v>
      </c>
      <c r="C6" s="4">
        <v>26</v>
      </c>
      <c r="D6" s="4">
        <v>10.97</v>
      </c>
      <c r="E6" s="6">
        <v>0</v>
      </c>
      <c r="F6" s="4">
        <v>0</v>
      </c>
      <c r="G6" s="4">
        <v>2</v>
      </c>
      <c r="H6" s="8"/>
    </row>
    <row r="7" spans="1:8" ht="15.75" x14ac:dyDescent="0.25">
      <c r="A7" s="9" t="s">
        <v>166</v>
      </c>
      <c r="B7" s="4">
        <v>6</v>
      </c>
      <c r="C7" s="4">
        <v>25</v>
      </c>
      <c r="D7" s="4">
        <v>1.93</v>
      </c>
      <c r="E7" s="6">
        <v>0</v>
      </c>
      <c r="F7" s="4">
        <v>0</v>
      </c>
      <c r="G7" s="4">
        <v>0</v>
      </c>
      <c r="H7" s="8"/>
    </row>
    <row r="8" spans="1:8" ht="15.75" x14ac:dyDescent="0.25">
      <c r="A8" s="9" t="s">
        <v>60</v>
      </c>
      <c r="B8" s="4">
        <v>6</v>
      </c>
      <c r="C8" s="4">
        <v>17</v>
      </c>
      <c r="D8" s="4">
        <v>1.86</v>
      </c>
      <c r="E8" s="6">
        <v>0</v>
      </c>
      <c r="F8" s="4">
        <v>0</v>
      </c>
      <c r="G8" s="4">
        <v>0</v>
      </c>
      <c r="H8" s="8"/>
    </row>
    <row r="9" spans="1:8" ht="15.75" x14ac:dyDescent="0.25">
      <c r="A9" s="9" t="s">
        <v>167</v>
      </c>
      <c r="B9" s="4">
        <v>1</v>
      </c>
      <c r="C9" s="4">
        <v>17</v>
      </c>
      <c r="D9" s="4">
        <v>12.18</v>
      </c>
      <c r="E9" s="6">
        <v>0</v>
      </c>
      <c r="F9" s="4">
        <v>0</v>
      </c>
      <c r="G9" s="4">
        <v>0</v>
      </c>
      <c r="H9" s="8"/>
    </row>
    <row r="10" spans="1:8" ht="15.75" x14ac:dyDescent="0.25">
      <c r="A10" s="9" t="s">
        <v>34</v>
      </c>
      <c r="B10" s="4">
        <v>4</v>
      </c>
      <c r="C10" s="4">
        <v>17</v>
      </c>
      <c r="D10" s="4">
        <v>1.99</v>
      </c>
      <c r="E10" s="6">
        <v>0</v>
      </c>
      <c r="F10" s="4">
        <v>0</v>
      </c>
      <c r="G10" s="4">
        <v>0</v>
      </c>
      <c r="H10" s="8"/>
    </row>
    <row r="11" spans="1:8" ht="15.75" x14ac:dyDescent="0.25">
      <c r="A11" s="9" t="s">
        <v>9</v>
      </c>
      <c r="B11" s="4">
        <v>8</v>
      </c>
      <c r="C11" s="4">
        <v>17</v>
      </c>
      <c r="D11" s="4">
        <v>1.39</v>
      </c>
      <c r="E11" s="6">
        <v>0</v>
      </c>
      <c r="F11" s="4">
        <v>0</v>
      </c>
      <c r="G11" s="4">
        <v>0</v>
      </c>
      <c r="H11" s="8"/>
    </row>
  </sheetData>
  <conditionalFormatting sqref="B2:B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{D43A46DE-E01A-428A-8201-2C38F6FDDA04}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43A46DE-E01A-428A-8201-2C38F6FDDA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B2:B11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Medical Education</vt:lpstr>
      <vt:lpstr>Creativity</vt:lpstr>
      <vt:lpstr>International Estudents</vt:lpstr>
      <vt:lpstr>Learning Styles</vt:lpstr>
      <vt:lpstr>Engineering Education</vt:lpstr>
      <vt:lpstr>Computational Thinking</vt:lpstr>
      <vt:lpstr>Academic Development</vt:lpstr>
      <vt:lpstr>Assurance of Learning</vt:lpstr>
      <vt:lpstr>Student Evaluation Of Teaching</vt:lpstr>
      <vt:lpstr>Teacher Education</vt:lpstr>
      <vt:lpstr>Critical Thinking</vt:lpstr>
      <vt:lpstr>History Education</vt:lpstr>
      <vt:lpstr>Geography Education</vt:lpstr>
      <vt:lpstr>Mixed Methods Research</vt:lpstr>
      <vt:lpstr>Economic Education</vt:lpstr>
      <vt:lpstr>Higher Education</vt:lpstr>
      <vt:lpstr>Transformative Learning</vt:lpstr>
      <vt:lpstr>Open Education Resources</vt:lpstr>
      <vt:lpstr>Science Education</vt:lpstr>
      <vt:lpstr>Self-Regulated Learning</vt:lpstr>
      <vt:lpstr>Digital Learning</vt:lpstr>
      <vt:lpstr>School Leadership</vt:lpstr>
      <vt:lpstr>Intergenerational Mobility</vt:lpstr>
      <vt:lpstr>Critical Pedagogy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González</dc:creator>
  <cp:lastModifiedBy>Alejandro González</cp:lastModifiedBy>
  <dcterms:created xsi:type="dcterms:W3CDTF">2024-08-27T09:29:21Z</dcterms:created>
  <dcterms:modified xsi:type="dcterms:W3CDTF">2024-09-02T17:33:56Z</dcterms:modified>
</cp:coreProperties>
</file>